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4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332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O:\!Сайт\2025\"/>
    </mc:Choice>
  </mc:AlternateContent>
  <xr:revisionPtr revIDLastSave="0" documentId="8_{B0D1F27C-C405-4DA6-8214-F33E05BCF60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Дашборд" sheetId="2" r:id="rId1"/>
    <sheet name="Обработка0" sheetId="3" state="hidden" r:id="rId2"/>
    <sheet name="обработка" sheetId="7" state="hidden" r:id="rId3"/>
    <sheet name="обработка2" sheetId="6" state="hidden" r:id="rId4"/>
    <sheet name="обработка3" sheetId="9" state="hidden" r:id="rId5"/>
    <sheet name="Данные" sheetId="4" state="hidden" r:id="rId6"/>
    <sheet name="данные2" sheetId="5" state="hidden" r:id="rId7"/>
    <sheet name="данные3" sheetId="8" state="hidden" r:id="rId8"/>
  </sheets>
  <definedNames>
    <definedName name="_xlnm.Print_Area" localSheetId="7">данные3!$A$1:$R$6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1" i="6" l="1"/>
  <c r="B3" i="6" s="1"/>
  <c r="C23" i="5"/>
  <c r="D23" i="5"/>
  <c r="B23" i="5"/>
  <c r="E9" i="4"/>
  <c r="E8" i="4"/>
  <c r="E7" i="4"/>
  <c r="S3" i="4"/>
  <c r="S4" i="4"/>
  <c r="S2" i="4"/>
  <c r="R4" i="4"/>
  <c r="N4" i="4"/>
  <c r="R3" i="4"/>
  <c r="N3" i="4"/>
  <c r="R2" i="4"/>
  <c r="N2" i="4"/>
  <c r="AA4" i="5"/>
  <c r="W4" i="5"/>
  <c r="AA3" i="5"/>
  <c r="W3" i="5"/>
  <c r="AA2" i="5"/>
  <c r="W2" i="5"/>
  <c r="B1" i="3"/>
  <c r="B12" i="3" s="1"/>
  <c r="B1" i="9"/>
  <c r="B4" i="9" s="1"/>
  <c r="B1" i="7"/>
  <c r="B4" i="7" s="1"/>
  <c r="D14" i="5"/>
  <c r="C14" i="5"/>
  <c r="B14" i="5"/>
  <c r="B14" i="9" l="1"/>
  <c r="B6" i="9"/>
  <c r="C48" i="2" s="1"/>
  <c r="B11" i="9"/>
  <c r="B3" i="9"/>
  <c r="C42" i="2" s="1"/>
  <c r="B10" i="9"/>
  <c r="I44" i="2" s="1"/>
  <c r="B17" i="9"/>
  <c r="B15" i="9"/>
  <c r="B7" i="9"/>
  <c r="C51" i="2" s="1"/>
  <c r="B18" i="9"/>
  <c r="B13" i="9"/>
  <c r="I51" i="2" s="1"/>
  <c r="B9" i="9"/>
  <c r="I42" i="2" s="1"/>
  <c r="B5" i="9"/>
  <c r="C46" i="2" s="1"/>
  <c r="B16" i="9"/>
  <c r="B12" i="9"/>
  <c r="I48" i="2" s="1"/>
  <c r="B8" i="9"/>
  <c r="I40" i="2" s="1"/>
  <c r="B9" i="3"/>
  <c r="B18" i="3"/>
  <c r="K21" i="2" s="1"/>
  <c r="B16" i="3"/>
  <c r="B2" i="3"/>
  <c r="B2" i="9"/>
  <c r="C44" i="2"/>
  <c r="B2" i="6"/>
  <c r="B2" i="7"/>
  <c r="B3" i="7"/>
  <c r="B4" i="6"/>
  <c r="B19" i="9" l="1"/>
  <c r="E38" i="2" s="1"/>
  <c r="I46" i="2"/>
  <c r="C40" i="2"/>
  <c r="B17" i="3"/>
  <c r="J2" i="2" s="1"/>
  <c r="B13" i="3" l="1"/>
  <c r="D2" i="2" s="1"/>
  <c r="B6" i="3"/>
  <c r="B14" i="3"/>
  <c r="B3" i="3"/>
  <c r="B15" i="3"/>
  <c r="B11" i="3"/>
  <c r="B7" i="3"/>
  <c r="B10" i="3"/>
  <c r="B4" i="3"/>
  <c r="B8" i="3"/>
  <c r="B5" i="3"/>
</calcChain>
</file>

<file path=xl/sharedStrings.xml><?xml version="1.0" encoding="utf-8"?>
<sst xmlns="http://schemas.openxmlformats.org/spreadsheetml/2006/main" count="175" uniqueCount="53">
  <si>
    <t>ИТОГО:</t>
  </si>
  <si>
    <t>Столбец1</t>
  </si>
  <si>
    <t>ИТОГО (расходы):</t>
  </si>
  <si>
    <t>ИТОГО (доходы):</t>
  </si>
  <si>
    <t>РАСХОДЫ ~</t>
  </si>
  <si>
    <t>Дефицит бюджета:</t>
  </si>
  <si>
    <t>ДЕФИЦИТ БЮДЖЕТА        ~</t>
  </si>
  <si>
    <t>ДОХОДЫ    ~</t>
  </si>
  <si>
    <t>Образование (млн.рублей)</t>
  </si>
  <si>
    <t>Социальная политика (млн.рублей)</t>
  </si>
  <si>
    <t>Общегосударственные вопросы (млн.рублей)</t>
  </si>
  <si>
    <t>Жилищно-коммунальное хозяйство (млн.рублей)</t>
  </si>
  <si>
    <t>Физическая культура и спорт (млн.рублей)</t>
  </si>
  <si>
    <t>Национальная экономика (млн.рублей)</t>
  </si>
  <si>
    <t>Здравоохранение (млн.рублей)</t>
  </si>
  <si>
    <t>Национальная безопасность и правоохранительная деятельность (млн.рублей)</t>
  </si>
  <si>
    <t>Культура, кинематография (млн.рублей)</t>
  </si>
  <si>
    <t>Межбюджетные трансферты общего характера бюджетам бюджетной системы Российской Федерации (млн.рублей)</t>
  </si>
  <si>
    <t>Национальная оборона (млн.рублей)</t>
  </si>
  <si>
    <t>Условно утвержденные расходы (млн.рублей)</t>
  </si>
  <si>
    <t>2024 г.</t>
  </si>
  <si>
    <t>2025 г.</t>
  </si>
  <si>
    <t>2026 г.</t>
  </si>
  <si>
    <t>Налоговые доходы (млн. руб)</t>
  </si>
  <si>
    <t>Неналоговые доходы (млн. руб)</t>
  </si>
  <si>
    <t>Безвозмездные поступления (млн. руб)</t>
  </si>
  <si>
    <t>млн.рублей</t>
  </si>
  <si>
    <t>Муниципальная программа «Развитие образования»</t>
  </si>
  <si>
    <t>Муниципальная программа «Дети Кубани»</t>
  </si>
  <si>
    <t>Муниципальная программа «Развитие жилищно-коммунального хозяйства»</t>
  </si>
  <si>
    <t>Муниципальная программа «Обеспечение безопасности населения»</t>
  </si>
  <si>
    <t>Муниципальная программа «Развитие физической культуры и массового спорта»</t>
  </si>
  <si>
    <t>Муниципальная программа «Развитие культуры»</t>
  </si>
  <si>
    <t>Муниципальная программа «Развитие сельского хозяйства и регулирование рынков сельскохозяйственной продукции, сырья и продовольствия»</t>
  </si>
  <si>
    <t>Муниципальная программа «Социальная поддержка граждан»</t>
  </si>
  <si>
    <t>Муниципальная программа «Молодежь Кубани»</t>
  </si>
  <si>
    <t>Муниципальная программа «Информатизация муниципального образования Новокубанский район»</t>
  </si>
  <si>
    <t>Муниципальная программа «Управление муниципальными финансами»</t>
  </si>
  <si>
    <t>Муниципальная программа «Экономическое развитие»</t>
  </si>
  <si>
    <t xml:space="preserve">2024 г. </t>
  </si>
  <si>
    <t>Муниципальная программа «Комплексное и устойчивое развитие в сфере строительства, архитектуры и дорожного хозяйства»</t>
  </si>
  <si>
    <t>Налог на прибыль, млн.рублей</t>
  </si>
  <si>
    <t>НДФЛ, млн.рублей</t>
  </si>
  <si>
    <t>Акцизы на нефтепродукты, млн.рублей</t>
  </si>
  <si>
    <t>Налоги на совокупный доход, млн.рублей</t>
  </si>
  <si>
    <t>Прочие налоговые, млн.рублей</t>
  </si>
  <si>
    <t>Неналоговые доходы, млн.рублей</t>
  </si>
  <si>
    <t>17 МУНИЦИПАЛЬНЫХ ПРОГРАММ   ~</t>
  </si>
  <si>
    <t>Муниципальная программа «Информационное обеспечение жителей Новокубанского района»</t>
  </si>
  <si>
    <t>Муниципальная программа «Управление муниципальным имуществом и земельными ресурсами»</t>
  </si>
  <si>
    <t>Муниципальная программа «Доступная среда»</t>
  </si>
  <si>
    <t>Муниципальная программа «Развитие муниципальной службы»</t>
  </si>
  <si>
    <t>Налоговые и неналоговые доходы, млн.рублей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</si>
</sst>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\ _₽"/>
    <numFmt numFmtId="165" formatCode="#,##0.0"/>
    <numFmt numFmtId="166" formatCode="#,##0.0_ ;\-#,##0.0\ "/>
  </numFmts>
  <fonts count="13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sz val="18"/>
      <color theme="0"/>
      <name val="Cambria"/>
      <family val="1"/>
      <charset val="204"/>
      <scheme val="major"/>
    </font>
    <font>
      <sz val="8"/>
      <color rgb="FF3C464F"/>
      <name val="PTSansRegular"/>
    </font>
    <font>
      <i/>
      <sz val="16"/>
      <color theme="0"/>
      <name val="Cambria"/>
      <family val="1"/>
      <charset val="204"/>
      <scheme val="major"/>
    </font>
    <font>
      <b/>
      <sz val="11"/>
      <color theme="0"/>
      <name val="Cambria"/>
      <family val="1"/>
      <charset val="204"/>
      <scheme val="major"/>
    </font>
    <font>
      <i/>
      <sz val="18"/>
      <color theme="0"/>
      <name val="Cambria"/>
      <family val="1"/>
      <charset val="204"/>
      <scheme val="major"/>
    </font>
    <font>
      <sz val="11"/>
      <color rgb="FFFF0000"/>
      <name val="Calibri"/>
      <family val="2"/>
      <charset val="204"/>
      <scheme val="minor"/>
    </font>
    <font>
      <b/>
      <i/>
      <sz val="18"/>
      <color rgb="FFFF0000"/>
      <name val="Cambria"/>
      <family val="1"/>
      <charset val="204"/>
      <scheme val="major"/>
    </font>
    <font>
      <b/>
      <sz val="16"/>
      <color theme="0"/>
      <name val="Cambria"/>
      <family val="1"/>
      <charset val="204"/>
      <scheme val="major"/>
    </font>
    <font>
      <sz val="16"/>
      <color theme="0"/>
      <name val="Calibri"/>
      <family val="2"/>
      <charset val="204"/>
      <scheme val="minor"/>
    </font>
    <font>
      <b/>
      <sz val="22"/>
      <color theme="0"/>
      <name val="Cambria"/>
      <family val="1"/>
      <charset val="204"/>
      <scheme val="maj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4" fontId="0" fillId="0" borderId="0" xfId="0" applyNumberFormat="1"/>
    <xf numFmtId="0" fontId="1" fillId="0" borderId="0" xfId="0" applyFont="1" applyAlignment="1">
      <alignment wrapText="1"/>
    </xf>
    <xf numFmtId="0" fontId="0" fillId="0" borderId="0" xfId="0" applyAlignment="1">
      <alignment wrapText="1"/>
    </xf>
    <xf numFmtId="4" fontId="0" fillId="0" borderId="0" xfId="0" applyNumberFormat="1" applyAlignment="1">
      <alignment wrapText="1"/>
    </xf>
    <xf numFmtId="0" fontId="0" fillId="0" borderId="0" xfId="0" applyFill="1"/>
    <xf numFmtId="4" fontId="4" fillId="0" borderId="0" xfId="0" applyNumberFormat="1" applyFont="1"/>
    <xf numFmtId="0" fontId="0" fillId="0" borderId="0" xfId="0" applyAlignment="1">
      <alignment vertical="center"/>
    </xf>
    <xf numFmtId="0" fontId="0" fillId="2" borderId="0" xfId="0" applyFill="1"/>
    <xf numFmtId="0" fontId="3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2" fillId="0" borderId="0" xfId="0" applyFont="1"/>
    <xf numFmtId="0" fontId="6" fillId="0" borderId="0" xfId="0" applyFont="1" applyAlignment="1">
      <alignment horizontal="left" vertical="center" wrapText="1"/>
    </xf>
    <xf numFmtId="0" fontId="3" fillId="0" borderId="0" xfId="0" applyFont="1"/>
    <xf numFmtId="0" fontId="3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0" fontId="8" fillId="0" borderId="0" xfId="0" applyFont="1"/>
    <xf numFmtId="165" fontId="10" fillId="0" borderId="0" xfId="0" applyNumberFormat="1" applyFont="1" applyAlignment="1">
      <alignment horizontal="right" vertical="center"/>
    </xf>
    <xf numFmtId="165" fontId="11" fillId="0" borderId="0" xfId="0" applyNumberFormat="1" applyFont="1" applyAlignment="1">
      <alignment horizontal="right"/>
    </xf>
    <xf numFmtId="165" fontId="10" fillId="0" borderId="0" xfId="0" applyNumberFormat="1" applyFont="1" applyAlignment="1">
      <alignment vertical="center"/>
    </xf>
    <xf numFmtId="165" fontId="11" fillId="0" borderId="0" xfId="0" applyNumberFormat="1" applyFont="1"/>
    <xf numFmtId="0" fontId="0" fillId="0" borderId="0" xfId="0" applyAlignment="1">
      <alignment vertical="top"/>
    </xf>
    <xf numFmtId="0" fontId="0" fillId="0" borderId="0" xfId="0" applyAlignment="1">
      <alignment vertical="top" wrapText="1"/>
    </xf>
    <xf numFmtId="164" fontId="12" fillId="0" borderId="0" xfId="0" applyNumberFormat="1" applyFont="1" applyAlignment="1">
      <alignment horizontal="right"/>
    </xf>
    <xf numFmtId="3" fontId="12" fillId="0" borderId="0" xfId="0" applyNumberFormat="1" applyFont="1"/>
    <xf numFmtId="165" fontId="12" fillId="0" borderId="0" xfId="0" applyNumberFormat="1" applyFont="1" applyAlignment="1">
      <alignment horizontal="right"/>
    </xf>
    <xf numFmtId="165" fontId="12" fillId="0" borderId="0" xfId="0" applyNumberFormat="1" applyFont="1"/>
    <xf numFmtId="165" fontId="9" fillId="0" borderId="0" xfId="0" applyNumberFormat="1" applyFont="1" applyAlignment="1">
      <alignment horizontal="right" vertical="center"/>
    </xf>
    <xf numFmtId="166" fontId="3" fillId="0" borderId="0" xfId="0" applyNumberFormat="1" applyFont="1" applyAlignment="1">
      <alignment horizontal="left" vertical="center"/>
    </xf>
    <xf numFmtId="165" fontId="0" fillId="0" borderId="0" xfId="0" applyNumberFormat="1"/>
    <xf numFmtId="165" fontId="0" fillId="0" borderId="0" xfId="0" applyNumberFormat="1" applyAlignment="1">
      <alignment vertical="top"/>
    </xf>
    <xf numFmtId="0" fontId="9" fillId="0" borderId="0" xfId="0" applyFont="1" applyAlignment="1">
      <alignment horizontal="left" vertical="center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6699FF"/>
      <color rgb="FFFFCC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7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.18280821280318685"/>
          <c:w val="0.5580379427424178"/>
          <c:h val="0.78439865229612238"/>
        </c:manualLayout>
      </c:layout>
      <c:pie3DChart>
        <c:varyColors val="1"/>
        <c:ser>
          <c:idx val="0"/>
          <c:order val="0"/>
          <c:tx>
            <c:strRef>
              <c:f>Обработка0!$B$1</c:f>
              <c:strCache>
                <c:ptCount val="1"/>
                <c:pt idx="0">
                  <c:v>2024 г.</c:v>
                </c:pt>
              </c:strCache>
            </c:strRef>
          </c:tx>
          <c:explosion val="25"/>
          <c:dPt>
            <c:idx val="0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01-36A9-4646-9AFD-25DDF12344F0}"/>
              </c:ext>
            </c:extLst>
          </c:dPt>
          <c:dPt>
            <c:idx val="2"/>
            <c:bubble3D val="0"/>
            <c:spPr>
              <a:solidFill>
                <a:srgbClr val="6699FF"/>
              </a:solidFill>
            </c:spPr>
            <c:extLst>
              <c:ext xmlns:c16="http://schemas.microsoft.com/office/drawing/2014/chart" uri="{C3380CC4-5D6E-409C-BE32-E72D297353CC}">
                <c16:uniqueId val="{00000003-36A9-4646-9AFD-25DDF12344F0}"/>
              </c:ext>
            </c:extLst>
          </c:dPt>
          <c:dPt>
            <c:idx val="4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2-36A9-4646-9AFD-25DDF12344F0}"/>
              </c:ext>
            </c:extLst>
          </c:dPt>
          <c:dLbls>
            <c:dLbl>
              <c:idx val="8"/>
              <c:layout>
                <c:manualLayout>
                  <c:x val="1.112822856626455E-2"/>
                  <c:y val="-4.0693127038705597E-2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DCD-4788-AC24-5137FBEA2FE3}"/>
                </c:ext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Обработка0!$A$2:$A$12</c:f>
              <c:strCache>
                <c:ptCount val="11"/>
                <c:pt idx="0">
                  <c:v>Образование (млн.рублей)</c:v>
                </c:pt>
                <c:pt idx="1">
                  <c:v>Социальная политика (млн.рублей)</c:v>
                </c:pt>
                <c:pt idx="2">
                  <c:v>Общегосударственные вопросы (млн.рублей)</c:v>
                </c:pt>
                <c:pt idx="3">
                  <c:v>Жилищно-коммунальное хозяйство (млн.рублей)</c:v>
                </c:pt>
                <c:pt idx="4">
                  <c:v>Физическая культура и спорт (млн.рублей)</c:v>
                </c:pt>
                <c:pt idx="5">
                  <c:v>Национальная экономика (млн.рублей)</c:v>
                </c:pt>
                <c:pt idx="6">
                  <c:v>Здравоохранение (млн.рублей)</c:v>
                </c:pt>
                <c:pt idx="7">
                  <c:v>Национальная безопасность и правоохранительная деятельность (млн.рублей)</c:v>
                </c:pt>
                <c:pt idx="8">
                  <c:v>Культура, кинематография (млн.рублей)</c:v>
                </c:pt>
                <c:pt idx="9">
                  <c:v>Межбюджетные трансферты общего характера бюджетам бюджетной системы Российской Федерации (млн.рублей)</c:v>
                </c:pt>
                <c:pt idx="10">
                  <c:v>Национальная оборона (млн.рублей)</c:v>
                </c:pt>
              </c:strCache>
            </c:strRef>
          </c:cat>
          <c:val>
            <c:numRef>
              <c:f>Обработка0!$B$2:$B$12</c:f>
              <c:numCache>
                <c:formatCode>#\ ##0.0</c:formatCode>
                <c:ptCount val="11"/>
                <c:pt idx="0">
                  <c:v>1842.6</c:v>
                </c:pt>
                <c:pt idx="1">
                  <c:v>195.1</c:v>
                </c:pt>
                <c:pt idx="2">
                  <c:v>193.2</c:v>
                </c:pt>
                <c:pt idx="3">
                  <c:v>161.4</c:v>
                </c:pt>
                <c:pt idx="4">
                  <c:v>123.3</c:v>
                </c:pt>
                <c:pt idx="5">
                  <c:v>49.4</c:v>
                </c:pt>
                <c:pt idx="6">
                  <c:v>36.700000000000003</c:v>
                </c:pt>
                <c:pt idx="7">
                  <c:v>29.1</c:v>
                </c:pt>
                <c:pt idx="8">
                  <c:v>23.3</c:v>
                </c:pt>
                <c:pt idx="9">
                  <c:v>7</c:v>
                </c:pt>
                <c:pt idx="10">
                  <c:v>0.2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0E1-47E1-B4FA-FE92B5F706E2}"/>
            </c:ext>
          </c:extLst>
        </c:ser>
        <c:ser>
          <c:idx val="1"/>
          <c:order val="1"/>
          <c:tx>
            <c:strRef>
              <c:f>Обработка0!$A$14:$B$14</c:f>
              <c:strCache>
                <c:ptCount val="1"/>
                <c:pt idx="0">
                  <c:v>Налоговые доходы (млн. руб) 671,1</c:v>
                </c:pt>
              </c:strCache>
            </c:strRef>
          </c:tx>
          <c:explosion val="25"/>
          <c:val>
            <c:numRef>
              <c:f>Обработка0!$B$13</c:f>
              <c:numCache>
                <c:formatCode>#\ ##0.0</c:formatCode>
                <c:ptCount val="1"/>
                <c:pt idx="0">
                  <c:v>2661.2999999999997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0E1-47E1-B4FA-FE92B5F706E2}"/>
            </c:ext>
          </c:extLst>
        </c:ser>
        <c:ser>
          <c:idx val="2"/>
          <c:order val="2"/>
          <c:tx>
            <c:strRef>
              <c:f>Обработка0!$A$14:$B$14</c:f>
              <c:strCache>
                <c:ptCount val="1"/>
                <c:pt idx="0">
                  <c:v>Налоговые доходы (млн. руб) 671,1</c:v>
                </c:pt>
              </c:strCache>
            </c:strRef>
          </c:tx>
          <c:explosion val="25"/>
          <c:val>
            <c:numRef>
              <c:f>Обработка0!$B$13</c:f>
              <c:numCache>
                <c:formatCode>#\ ##0.0</c:formatCode>
                <c:ptCount val="1"/>
                <c:pt idx="0">
                  <c:v>2661.2999999999997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0E1-47E1-B4FA-FE92B5F706E2}"/>
            </c:ext>
          </c:extLst>
        </c:ser>
        <c:ser>
          <c:idx val="3"/>
          <c:order val="3"/>
          <c:tx>
            <c:strRef>
              <c:f>Обработка0!$B$13</c:f>
              <c:strCache>
                <c:ptCount val="1"/>
                <c:pt idx="0">
                  <c:v>2 661,3</c:v>
                </c:pt>
              </c:strCache>
            </c:strRef>
          </c:tx>
          <c:explosion val="25"/>
          <c:val>
            <c:numLit>
              <c:formatCode>General</c:formatCode>
              <c:ptCount val="1"/>
              <c:pt idx="0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3-00E1-47E1-B4FA-FE92B5F706E2}"/>
            </c:ext>
          </c:extLst>
        </c:ser>
        <c:ser>
          <c:idx val="4"/>
          <c:order val="4"/>
          <c:tx>
            <c:strRef>
              <c:f>Обработка0!$A$14:$B$14</c:f>
              <c:strCache>
                <c:ptCount val="1"/>
                <c:pt idx="0">
                  <c:v>Налоговые доходы (млн. руб) 671,1</c:v>
                </c:pt>
              </c:strCache>
            </c:strRef>
          </c:tx>
          <c:explosion val="25"/>
          <c:val>
            <c:numLit>
              <c:formatCode>General</c:formatCode>
              <c:ptCount val="1"/>
              <c:pt idx="0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4-00E1-47E1-B4FA-FE92B5F706E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54984560315928444"/>
          <c:y val="7.2120791410994867E-2"/>
          <c:w val="0.43630020230742189"/>
          <c:h val="0.91778416614538461"/>
        </c:manualLayout>
      </c:layout>
      <c:overlay val="0"/>
      <c:txPr>
        <a:bodyPr/>
        <a:lstStyle/>
        <a:p>
          <a:pPr rtl="0">
            <a:defRPr sz="1000" b="1">
              <a:solidFill>
                <a:schemeClr val="bg1"/>
              </a:solidFill>
            </a:defRPr>
          </a:pPr>
          <a:endParaRPr lang="ru-RU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7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7.1238470384936145E-3"/>
          <c:y val="1.4769711648072868E-2"/>
          <c:w val="0.65495092226449481"/>
          <c:h val="0.82977988349248843"/>
        </c:manualLayout>
      </c:layout>
      <c:pie3DChart>
        <c:varyColors val="1"/>
        <c:ser>
          <c:idx val="0"/>
          <c:order val="0"/>
          <c:tx>
            <c:strRef>
              <c:f>Обработка0!$B$1</c:f>
              <c:strCache>
                <c:ptCount val="1"/>
                <c:pt idx="0">
                  <c:v>2024 г.</c:v>
                </c:pt>
              </c:strCache>
            </c:strRef>
          </c:tx>
          <c:explosion val="25"/>
          <c:dPt>
            <c:idx val="0"/>
            <c:bubble3D val="0"/>
            <c:spPr>
              <a:solidFill>
                <a:srgbClr val="92D050"/>
              </a:solidFill>
            </c:spPr>
            <c:extLst>
              <c:ext xmlns:c16="http://schemas.microsoft.com/office/drawing/2014/chart" uri="{C3380CC4-5D6E-409C-BE32-E72D297353CC}">
                <c16:uniqueId val="{00000002-8E28-4E69-86CA-B82A6858FF59}"/>
              </c:ext>
            </c:extLst>
          </c:dPt>
          <c:dPt>
            <c:idx val="1"/>
            <c:bubble3D val="0"/>
            <c:spPr>
              <a:solidFill>
                <a:srgbClr val="6699FF"/>
              </a:solidFill>
            </c:spPr>
            <c:extLst>
              <c:ext xmlns:c16="http://schemas.microsoft.com/office/drawing/2014/chart" uri="{C3380CC4-5D6E-409C-BE32-E72D297353CC}">
                <c16:uniqueId val="{00000003-8E28-4E69-86CA-B82A6858FF59}"/>
              </c:ext>
            </c:extLst>
          </c:dPt>
          <c:dPt>
            <c:idx val="2"/>
            <c:bubble3D val="0"/>
            <c:spPr>
              <a:solidFill>
                <a:srgbClr val="FFCC66"/>
              </a:solidFill>
            </c:spPr>
            <c:extLst>
              <c:ext xmlns:c16="http://schemas.microsoft.com/office/drawing/2014/chart" uri="{C3380CC4-5D6E-409C-BE32-E72D297353CC}">
                <c16:uniqueId val="{00000001-8E28-4E69-86CA-B82A6858FF59}"/>
              </c:ext>
            </c:extLst>
          </c:dPt>
          <c:dLbls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050" b="1">
                    <a:solidFill>
                      <a:schemeClr val="bg1"/>
                    </a:solidFill>
                  </a:defRPr>
                </a:pPr>
                <a:endParaRPr lang="ru-RU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Обработка0!$A$14:$A$16</c:f>
              <c:strCache>
                <c:ptCount val="3"/>
                <c:pt idx="0">
                  <c:v>Налоговые доходы (млн. руб)</c:v>
                </c:pt>
                <c:pt idx="1">
                  <c:v>Неналоговые доходы (млн. руб)</c:v>
                </c:pt>
                <c:pt idx="2">
                  <c:v>Безвозмездные поступления (млн. руб)</c:v>
                </c:pt>
              </c:strCache>
            </c:strRef>
          </c:cat>
          <c:val>
            <c:numRef>
              <c:f>Обработка0!$B$14:$B$16</c:f>
              <c:numCache>
                <c:formatCode>#\ ##0.0</c:formatCode>
                <c:ptCount val="3"/>
                <c:pt idx="0">
                  <c:v>671.1</c:v>
                </c:pt>
                <c:pt idx="1">
                  <c:v>26.4</c:v>
                </c:pt>
                <c:pt idx="2">
                  <c:v>1915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23-43D4-B052-FF78C4F9FC4F}"/>
            </c:ext>
          </c:extLst>
        </c:ser>
        <c:ser>
          <c:idx val="1"/>
          <c:order val="1"/>
          <c:tx>
            <c:strRef>
              <c:f>Обработка0!$A$18:$B$18</c:f>
              <c:strCache>
                <c:ptCount val="1"/>
                <c:pt idx="0">
                  <c:v>Дефицит бюджета: 48,8</c:v>
                </c:pt>
              </c:strCache>
            </c:strRef>
          </c:tx>
          <c:explosion val="25"/>
          <c:val>
            <c:numLit>
              <c:formatCode>General</c:formatCode>
              <c:ptCount val="1"/>
              <c:pt idx="0">
                <c:v>1</c:v>
              </c:pt>
            </c:numLit>
          </c:val>
          <c:extLst>
            <c:ext xmlns:c16="http://schemas.microsoft.com/office/drawing/2014/chart" uri="{C3380CC4-5D6E-409C-BE32-E72D297353CC}">
              <c16:uniqueId val="{00000001-8F23-43D4-B052-FF78C4F9FC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66768885435774616"/>
          <c:y val="8.1845427940831272E-2"/>
          <c:w val="0.32412762998137284"/>
          <c:h val="0.60570788569599299"/>
        </c:manualLayout>
      </c:layout>
      <c:overlay val="0"/>
      <c:txPr>
        <a:bodyPr/>
        <a:lstStyle/>
        <a:p>
          <a:pPr>
            <a:defRPr sz="1000" b="1">
              <a:solidFill>
                <a:schemeClr val="bg1"/>
              </a:solidFill>
            </a:defRPr>
          </a:pPr>
          <a:endParaRPr lang="ru-RU"/>
        </a:p>
      </c:txPr>
    </c:legend>
    <c:plotVisOnly val="1"/>
    <c:dispBlanksAs val="gap"/>
    <c:showDLblsOverMax val="0"/>
  </c:chart>
  <c:spPr>
    <a:noFill/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920" b="1" i="0" u="none" strike="noStrike" kern="12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обработка!$B$1</c:f>
              <c:strCache>
                <c:ptCount val="1"/>
                <c:pt idx="0">
                  <c:v>Национальная экономика (млн.рублей)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6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обработка!$A$2:$A$4</c:f>
              <c:strCache>
                <c:ptCount val="3"/>
                <c:pt idx="0">
                  <c:v>2024 г.</c:v>
                </c:pt>
                <c:pt idx="1">
                  <c:v>2025 г.</c:v>
                </c:pt>
                <c:pt idx="2">
                  <c:v>2026 г.</c:v>
                </c:pt>
              </c:strCache>
            </c:strRef>
          </c:cat>
          <c:val>
            <c:numRef>
              <c:f>обработка!$B$2:$B$4</c:f>
              <c:numCache>
                <c:formatCode>#\ ##0.0</c:formatCode>
                <c:ptCount val="3"/>
                <c:pt idx="0">
                  <c:v>49.4</c:v>
                </c:pt>
                <c:pt idx="1">
                  <c:v>34.700000000000003</c:v>
                </c:pt>
                <c:pt idx="2">
                  <c:v>34.6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B68-4397-9089-B7BB9436D53C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110579712"/>
        <c:axId val="110581248"/>
      </c:barChart>
      <c:catAx>
        <c:axId val="11057971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bg1"/>
                </a:solidFill>
                <a:effectLst/>
                <a:latin typeface="+mn-lt"/>
                <a:ea typeface="+mn-ea"/>
                <a:cs typeface="+mn-cs"/>
              </a:defRPr>
            </a:pPr>
            <a:endParaRPr lang="ru-RU"/>
          </a:p>
        </c:txPr>
        <c:crossAx val="110581248"/>
        <c:crosses val="autoZero"/>
        <c:auto val="1"/>
        <c:lblAlgn val="ctr"/>
        <c:lblOffset val="100"/>
        <c:noMultiLvlLbl val="0"/>
      </c:catAx>
      <c:valAx>
        <c:axId val="110581248"/>
        <c:scaling>
          <c:orientation val="minMax"/>
        </c:scaling>
        <c:delete val="1"/>
        <c:axPos val="l"/>
        <c:numFmt formatCode="#,##0" sourceLinked="0"/>
        <c:majorTickMark val="none"/>
        <c:minorTickMark val="none"/>
        <c:tickLblPos val="nextTo"/>
        <c:crossAx val="1105797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 sz="1600"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title>
      <c:layout>
        <c:manualLayout>
          <c:xMode val="edge"/>
          <c:yMode val="edge"/>
          <c:x val="0.1410614957533978"/>
          <c:y val="2.7777777777777776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b="1" i="0" u="none" strike="noStrike" kern="1200" baseline="0">
              <a:solidFill>
                <a:schemeClr val="bg1"/>
              </a:solidFill>
              <a:effectLst/>
              <a:latin typeface="+mn-lt"/>
              <a:ea typeface="+mn-ea"/>
              <a:cs typeface="+mn-cs"/>
            </a:defRPr>
          </a:pPr>
          <a:endParaRPr lang="ru-RU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обработка2!$B$1</c:f>
              <c:strCache>
                <c:ptCount val="1"/>
                <c:pt idx="0">
                  <c:v>Акцизы на нефтепродукты, млн.рублей</c:v>
                </c:pt>
              </c:strCache>
            </c:strRef>
          </c:tx>
          <c:spPr>
            <a:solidFill>
              <a:schemeClr val="accent5">
                <a:lumMod val="75000"/>
              </a:schemeClr>
            </a:solidFill>
            <a:ln>
              <a:noFill/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600" b="1" i="0" u="none" strike="noStrike" kern="1200" baseline="0">
                    <a:solidFill>
                      <a:schemeClr val="lt1"/>
                    </a:solidFill>
                    <a:latin typeface="+mn-lt"/>
                    <a:ea typeface="+mn-ea"/>
                    <a:cs typeface="+mn-cs"/>
                  </a:defRPr>
                </a:pPr>
                <a:endParaRPr lang="ru-RU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>
                      <a:solidFill>
                        <a:schemeClr val="dk1">
                          <a:lumMod val="50000"/>
                          <a:lumOff val="50000"/>
                        </a:schemeClr>
                      </a:solidFill>
                    </a:ln>
                    <a:effectLst/>
                  </c:spPr>
                </c15:leaderLines>
              </c:ext>
            </c:extLst>
          </c:dLbls>
          <c:cat>
            <c:strRef>
              <c:f>обработка2!$A$2:$A$4</c:f>
              <c:strCache>
                <c:ptCount val="3"/>
                <c:pt idx="0">
                  <c:v>2024 г.</c:v>
                </c:pt>
                <c:pt idx="1">
                  <c:v>2025 г.</c:v>
                </c:pt>
                <c:pt idx="2">
                  <c:v>2026 г.</c:v>
                </c:pt>
              </c:strCache>
            </c:strRef>
          </c:cat>
          <c:val>
            <c:numRef>
              <c:f>обработка2!$B$2:$B$4</c:f>
              <c:numCache>
                <c:formatCode>#\ ##0.0</c:formatCode>
                <c:ptCount val="3"/>
                <c:pt idx="0">
                  <c:v>10</c:v>
                </c:pt>
                <c:pt idx="1">
                  <c:v>10.4</c:v>
                </c:pt>
                <c:pt idx="2">
                  <c:v>10.8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F87-4E57-86ED-9D7D4823C45B}"/>
            </c:ext>
          </c:extLst>
        </c:ser>
        <c:dLbls>
          <c:dLblPos val="inEnd"/>
          <c:showLegendKey val="0"/>
          <c:showVal val="1"/>
          <c:showCatName val="0"/>
          <c:showSerName val="0"/>
          <c:showPercent val="0"/>
          <c:showBubbleSize val="0"/>
        </c:dLbls>
        <c:gapWidth val="41"/>
        <c:axId val="110609920"/>
        <c:axId val="110611456"/>
      </c:barChart>
      <c:catAx>
        <c:axId val="110609920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600" b="0" i="0" u="none" strike="noStrike" kern="1200" baseline="0">
                <a:solidFill>
                  <a:schemeClr val="bg1"/>
                </a:solidFill>
                <a:effectLst/>
                <a:latin typeface="+mn-lt"/>
                <a:ea typeface="+mn-ea"/>
                <a:cs typeface="+mn-cs"/>
              </a:defRPr>
            </a:pPr>
            <a:endParaRPr lang="ru-RU"/>
          </a:p>
        </c:txPr>
        <c:crossAx val="110611456"/>
        <c:crosses val="autoZero"/>
        <c:auto val="1"/>
        <c:lblAlgn val="ctr"/>
        <c:lblOffset val="100"/>
        <c:noMultiLvlLbl val="0"/>
      </c:catAx>
      <c:valAx>
        <c:axId val="110611456"/>
        <c:scaling>
          <c:orientation val="minMax"/>
        </c:scaling>
        <c:delete val="1"/>
        <c:axPos val="l"/>
        <c:numFmt formatCode="#,##0" sourceLinked="0"/>
        <c:majorTickMark val="none"/>
        <c:minorTickMark val="none"/>
        <c:tickLblPos val="nextTo"/>
        <c:crossAx val="110609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ru-RU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2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style1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04">
  <cs:axisTitle>
    <cs:lnRef idx="0"/>
    <cs:fillRef idx="0"/>
    <cs:effectRef idx="0"/>
    <cs:fontRef idx="minor">
      <a:schemeClr val="dk1">
        <a:lumMod val="65000"/>
        <a:lumOff val="35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>
      <a:effectLst/>
    </cs:defRPr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lt1"/>
          </a:gs>
          <a:gs pos="68000">
            <a:schemeClr val="lt1">
              <a:lumMod val="85000"/>
            </a:schemeClr>
          </a:gs>
          <a:gs pos="100000">
            <a:schemeClr val="lt1"/>
          </a:gs>
        </a:gsLst>
        <a:lin ang="5400000" scaled="1"/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lt1"/>
    </cs:fontRef>
    <cs:spPr/>
    <cs:defRPr sz="1000" b="1" i="0" u="none" strike="noStrike" kern="1200" baseline="0"/>
  </cs:dataLabel>
  <cs:dataLabelCallout>
    <cs:lnRef idx="0"/>
    <cs:fillRef idx="0"/>
    <cs:effectRef idx="0"/>
    <cs:fontRef idx="minor">
      <a:schemeClr val="lt1"/>
    </cs:fontRef>
    <cs:spPr>
      <a:solidFill>
        <a:schemeClr val="dk1">
          <a:lumMod val="65000"/>
          <a:lumOff val="35000"/>
          <a:alpha val="75000"/>
        </a:schemeClr>
      </a:solidFill>
    </cs:spPr>
    <cs:defRPr sz="1000" b="1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8575" cap="rnd">
        <a:gradFill>
          <a:gsLst>
            <a:gs pos="0">
              <a:schemeClr val="phClr"/>
            </a:gs>
            <a:gs pos="100000">
              <a:schemeClr val="phClr">
                <a:lumMod val="84000"/>
              </a:schemeClr>
            </a:gs>
          </a:gsLst>
          <a:lin ang="5400000" scaled="1"/>
        </a:gra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dk1"/>
    </cs:fontRef>
    <cs:spPr>
      <a:gradFill>
        <a:gsLst>
          <a:gs pos="0">
            <a:schemeClr val="phClr"/>
          </a:gs>
          <a:gs pos="100000">
            <a:schemeClr val="phClr">
              <a:lumMod val="84000"/>
            </a:schemeClr>
          </a:gs>
        </a:gsLst>
        <a:lin ang="5400000" scaled="1"/>
      </a:gradFill>
      <a:effectLst>
        <a:outerShdw blurRad="76200" dir="18900000" sy="23000" kx="-1200000" algn="bl" rotWithShape="0">
          <a:prstClr val="black">
            <a:alpha val="20000"/>
          </a:prstClr>
        </a:outerShdw>
      </a:effectLst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65000"/>
        <a:lumOff val="35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35000"/>
          <a:lumOff val="6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dk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</a:ln>
    </cs:spPr>
  </cs:leaderLine>
  <cs:legend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legend>
  <cs:plotArea>
    <cs:lnRef idx="0"/>
    <cs:fillRef idx="0"/>
    <cs:effectRef idx="0"/>
    <cs:fontRef idx="minor">
      <a:schemeClr val="dk1"/>
    </cs:fontRef>
  </cs:plotArea>
  <cs:plotArea3D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dk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dk1">
            <a:lumMod val="50000"/>
            <a:lumOff val="50000"/>
          </a:schemeClr>
        </a:solidFill>
        <a:round/>
      </a:ln>
    </cs:spPr>
  </cs:seriesLine>
  <cs:title>
    <cs:lnRef idx="0"/>
    <cs:fillRef idx="0"/>
    <cs:effectRef idx="0"/>
    <cs:fontRef idx="minor">
      <a:schemeClr val="dk1">
        <a:lumMod val="65000"/>
        <a:lumOff val="35000"/>
      </a:schemeClr>
    </cs:fontRef>
    <cs:defRPr kern="1200">
      <a:effectLst/>
    </cs:defRPr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>
          <a:lumMod val="95000"/>
        </a:schemeClr>
      </a:solidFill>
      <a:ln w="9525">
        <a:solidFill>
          <a:schemeClr val="dk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dk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trlProps/ctrlProp1.xml><?xml version="1.0" encoding="utf-8"?>
<formControlPr xmlns="http://schemas.microsoft.com/office/spreadsheetml/2009/9/main" objectType="Drop" dropLines="12" dropStyle="combo" dx="20" fmlaLink="обработка!$A$1" fmlaRange="данные2!$A$2:$A$13" sel="6" val="0"/>
</file>

<file path=xl/ctrlProps/ctrlProp2.xml><?xml version="1.0" encoding="utf-8"?>
<formControlPr xmlns="http://schemas.microsoft.com/office/spreadsheetml/2009/9/main" objectType="Drop" dropLines="10" dropStyle="combo" dx="20" fmlaLink="обработка2!$A$1" fmlaRange="данные2!$A$15:$A$22" sel="3" val="0"/>
</file>

<file path=xl/ctrlProps/ctrlProp3.xml><?xml version="1.0" encoding="utf-8"?>
<formControlPr xmlns="http://schemas.microsoft.com/office/spreadsheetml/2009/9/main" objectType="Drop" dropLines="3" dropStyle="combo" dx="20" fmlaLink="обработка3!$A$1" fmlaRange="данные3!$A$2:$A$4" sel="1" val="0"/>
</file>

<file path=xl/ctrlProps/ctrlProp4.xml><?xml version="1.0" encoding="utf-8"?>
<formControlPr xmlns="http://schemas.microsoft.com/office/spreadsheetml/2009/9/main" objectType="Drop" dropLines="3" dropStyle="combo" dx="20" fmlaLink="Обработка0!$A$1" fmlaRange="Данные!$A$2:$A$4" sel="1" val="0"/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5.jpeg"/><Relationship Id="rId13" Type="http://schemas.openxmlformats.org/officeDocument/2006/relationships/image" Target="../media/image10.jpeg"/><Relationship Id="rId3" Type="http://schemas.openxmlformats.org/officeDocument/2006/relationships/chart" Target="../charts/chart3.xml"/><Relationship Id="rId7" Type="http://schemas.openxmlformats.org/officeDocument/2006/relationships/image" Target="../media/image4.png"/><Relationship Id="rId12" Type="http://schemas.openxmlformats.org/officeDocument/2006/relationships/image" Target="../media/image9.jpeg"/><Relationship Id="rId2" Type="http://schemas.openxmlformats.org/officeDocument/2006/relationships/chart" Target="../charts/chart2.xml"/><Relationship Id="rId16" Type="http://schemas.openxmlformats.org/officeDocument/2006/relationships/image" Target="../media/image13.jpeg"/><Relationship Id="rId1" Type="http://schemas.openxmlformats.org/officeDocument/2006/relationships/chart" Target="../charts/chart1.xml"/><Relationship Id="rId6" Type="http://schemas.openxmlformats.org/officeDocument/2006/relationships/image" Target="../media/image3.jpeg"/><Relationship Id="rId11" Type="http://schemas.openxmlformats.org/officeDocument/2006/relationships/image" Target="../media/image8.jpeg"/><Relationship Id="rId5" Type="http://schemas.openxmlformats.org/officeDocument/2006/relationships/image" Target="../media/image2.png"/><Relationship Id="rId15" Type="http://schemas.openxmlformats.org/officeDocument/2006/relationships/image" Target="../media/image12.jpeg"/><Relationship Id="rId10" Type="http://schemas.openxmlformats.org/officeDocument/2006/relationships/image" Target="../media/image7.jpeg"/><Relationship Id="rId4" Type="http://schemas.openxmlformats.org/officeDocument/2006/relationships/chart" Target="../charts/chart4.xml"/><Relationship Id="rId9" Type="http://schemas.openxmlformats.org/officeDocument/2006/relationships/image" Target="../media/image6.jpeg"/><Relationship Id="rId14" Type="http://schemas.openxmlformats.org/officeDocument/2006/relationships/image" Target="../media/image1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53338</xdr:colOff>
      <xdr:row>2</xdr:row>
      <xdr:rowOff>226219</xdr:rowOff>
    </xdr:from>
    <xdr:to>
      <xdr:col>7</xdr:col>
      <xdr:colOff>830035</xdr:colOff>
      <xdr:row>18</xdr:row>
      <xdr:rowOff>163286</xdr:rowOff>
    </xdr:to>
    <xdr:graphicFrame macro="">
      <xdr:nvGraphicFramePr>
        <xdr:cNvPr id="2" name="Диаграмма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868680</xdr:colOff>
      <xdr:row>2</xdr:row>
      <xdr:rowOff>211666</xdr:rowOff>
    </xdr:from>
    <xdr:to>
      <xdr:col>13</xdr:col>
      <xdr:colOff>154781</xdr:colOff>
      <xdr:row>18</xdr:row>
      <xdr:rowOff>76201</xdr:rowOff>
    </xdr:to>
    <xdr:graphicFrame macro="">
      <xdr:nvGraphicFramePr>
        <xdr:cNvPr id="4" name="Диаграмма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904875</xdr:colOff>
          <xdr:row>24</xdr:row>
          <xdr:rowOff>142875</xdr:rowOff>
        </xdr:from>
        <xdr:to>
          <xdr:col>4</xdr:col>
          <xdr:colOff>495300</xdr:colOff>
          <xdr:row>27</xdr:row>
          <xdr:rowOff>0</xdr:rowOff>
        </xdr:to>
        <xdr:sp macro="" textlink="">
          <xdr:nvSpPr>
            <xdr:cNvPr id="2051" name="Drop Down 3" hidden="1">
              <a:extLst>
                <a:ext uri="{63B3BB69-23CF-44E3-9099-C40C66FF867C}">
                  <a14:compatExt spid="_x0000_s2051"/>
                </a:ext>
                <a:ext uri="{FF2B5EF4-FFF2-40B4-BE49-F238E27FC236}">
                  <a16:creationId xmlns:a16="http://schemas.microsoft.com/office/drawing/2014/main" id="{00000000-0008-0000-0000-000003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261620</xdr:colOff>
      <xdr:row>30</xdr:row>
      <xdr:rowOff>167640</xdr:rowOff>
    </xdr:from>
    <xdr:to>
      <xdr:col>7</xdr:col>
      <xdr:colOff>99060</xdr:colOff>
      <xdr:row>34</xdr:row>
      <xdr:rowOff>703580</xdr:rowOff>
    </xdr:to>
    <xdr:graphicFrame macro="">
      <xdr:nvGraphicFramePr>
        <xdr:cNvPr id="8" name="Диаграмма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1971675</xdr:colOff>
          <xdr:row>24</xdr:row>
          <xdr:rowOff>171450</xdr:rowOff>
        </xdr:from>
        <xdr:to>
          <xdr:col>10</xdr:col>
          <xdr:colOff>876300</xdr:colOff>
          <xdr:row>27</xdr:row>
          <xdr:rowOff>19050</xdr:rowOff>
        </xdr:to>
        <xdr:sp macro="" textlink="">
          <xdr:nvSpPr>
            <xdr:cNvPr id="2053" name="Drop Down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0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7</xdr:col>
      <xdr:colOff>963930</xdr:colOff>
      <xdr:row>30</xdr:row>
      <xdr:rowOff>198120</xdr:rowOff>
    </xdr:from>
    <xdr:to>
      <xdr:col>13</xdr:col>
      <xdr:colOff>45720</xdr:colOff>
      <xdr:row>34</xdr:row>
      <xdr:rowOff>632460</xdr:rowOff>
    </xdr:to>
    <xdr:graphicFrame macro="">
      <xdr:nvGraphicFramePr>
        <xdr:cNvPr id="14" name="Диаграмма 13">
          <a:extLst>
            <a:ext uri="{FF2B5EF4-FFF2-40B4-BE49-F238E27FC236}">
              <a16:creationId xmlns:a16="http://schemas.microsoft.com/office/drawing/2014/main" id="{00000000-0008-0000-0000-00000E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oneCellAnchor>
    <xdr:from>
      <xdr:col>1</xdr:col>
      <xdr:colOff>739140</xdr:colOff>
      <xdr:row>0</xdr:row>
      <xdr:rowOff>124230</xdr:rowOff>
    </xdr:from>
    <xdr:ext cx="11772900" cy="633571"/>
    <xdr:sp macro="" textlink="">
      <xdr:nvSpPr>
        <xdr:cNvPr id="2070" name="TextBox 2069">
          <a:extLst>
            <a:ext uri="{FF2B5EF4-FFF2-40B4-BE49-F238E27FC236}">
              <a16:creationId xmlns:a16="http://schemas.microsoft.com/office/drawing/2014/main" id="{00000000-0008-0000-0000-000016080000}"/>
            </a:ext>
          </a:extLst>
        </xdr:cNvPr>
        <xdr:cNvSpPr txBox="1"/>
      </xdr:nvSpPr>
      <xdr:spPr>
        <a:xfrm>
          <a:off x="961390" y="124230"/>
          <a:ext cx="11772900" cy="633571"/>
        </a:xfrm>
        <a:prstGeom prst="rect">
          <a:avLst/>
        </a:prstGeom>
        <a:noFill/>
        <a:ln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ctr">
          <a:spAutoFit/>
        </a:bodyPr>
        <a:lstStyle/>
        <a:p>
          <a:pPr algn="ctr"/>
          <a:r>
            <a:rPr lang="ru-RU" sz="3600" b="1" i="1">
              <a:solidFill>
                <a:schemeClr val="bg1"/>
              </a:solidFill>
              <a:latin typeface="+mj-lt"/>
            </a:rPr>
            <a:t>Бюджет Новокубанского</a:t>
          </a:r>
          <a:r>
            <a:rPr lang="ru-RU" sz="3600" b="1" i="1" baseline="0">
              <a:solidFill>
                <a:schemeClr val="bg1"/>
              </a:solidFill>
              <a:latin typeface="+mj-lt"/>
            </a:rPr>
            <a:t> района на 2024-2026 </a:t>
          </a:r>
          <a:r>
            <a:rPr lang="ru-RU" sz="3600" b="1" i="1">
              <a:solidFill>
                <a:schemeClr val="bg1"/>
              </a:solidFill>
              <a:latin typeface="+mj-lt"/>
            </a:rPr>
            <a:t>годы</a:t>
          </a:r>
        </a:p>
      </xdr:txBody>
    </xdr:sp>
    <xdr:clientData/>
  </xdr:oneCellAnchor>
  <xdr:twoCellAnchor editAs="oneCell">
    <xdr:from>
      <xdr:col>3</xdr:col>
      <xdr:colOff>333373</xdr:colOff>
      <xdr:row>38</xdr:row>
      <xdr:rowOff>71437</xdr:rowOff>
    </xdr:from>
    <xdr:to>
      <xdr:col>4</xdr:col>
      <xdr:colOff>1012031</xdr:colOff>
      <xdr:row>41</xdr:row>
      <xdr:rowOff>172470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3178967" y="13430250"/>
          <a:ext cx="2035970" cy="1208314"/>
        </a:xfrm>
        <a:prstGeom prst="rect">
          <a:avLst/>
        </a:prstGeom>
      </xdr:spPr>
    </xdr:pic>
    <xdr:clientData/>
  </xdr:twoCellAnchor>
  <xdr:twoCellAnchor editAs="oneCell">
    <xdr:from>
      <xdr:col>3</xdr:col>
      <xdr:colOff>265905</xdr:colOff>
      <xdr:row>45</xdr:row>
      <xdr:rowOff>38894</xdr:rowOff>
    </xdr:from>
    <xdr:to>
      <xdr:col>4</xdr:col>
      <xdr:colOff>904874</xdr:colOff>
      <xdr:row>46</xdr:row>
      <xdr:rowOff>88635</xdr:rowOff>
    </xdr:to>
    <xdr:pic>
      <xdr:nvPicPr>
        <xdr:cNvPr id="20" name="Рисунок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/>
      </xdr:nvPicPr>
      <xdr:blipFill>
        <a:blip xmlns:r="http://schemas.openxmlformats.org/officeDocument/2006/relationships" r:embed="rId6"/>
        <a:srcRect t="9897" b="10000"/>
        <a:stretch/>
      </xdr:blipFill>
      <xdr:spPr>
        <a:xfrm>
          <a:off x="3111499" y="17898269"/>
          <a:ext cx="1996281" cy="1139825"/>
        </a:xfrm>
        <a:prstGeom prst="rect">
          <a:avLst/>
        </a:prstGeom>
        <a:ln w="0">
          <a:noFill/>
        </a:ln>
      </xdr:spPr>
    </xdr:pic>
    <xdr:clientData/>
  </xdr:twoCellAnchor>
  <xdr:twoCellAnchor editAs="oneCell">
    <xdr:from>
      <xdr:col>3</xdr:col>
      <xdr:colOff>293687</xdr:colOff>
      <xdr:row>43</xdr:row>
      <xdr:rowOff>134144</xdr:rowOff>
    </xdr:from>
    <xdr:to>
      <xdr:col>4</xdr:col>
      <xdr:colOff>938087</xdr:colOff>
      <xdr:row>44</xdr:row>
      <xdr:rowOff>66145</xdr:rowOff>
    </xdr:to>
    <xdr:pic>
      <xdr:nvPicPr>
        <xdr:cNvPr id="5" name="Рисунок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139281" y="16088519"/>
          <a:ext cx="2001712" cy="1223168"/>
        </a:xfrm>
        <a:prstGeom prst="rect">
          <a:avLst/>
        </a:prstGeom>
      </xdr:spPr>
    </xdr:pic>
    <xdr:clientData/>
  </xdr:twoCellAnchor>
  <xdr:twoCellAnchor editAs="oneCell">
    <xdr:from>
      <xdr:col>3</xdr:col>
      <xdr:colOff>297656</xdr:colOff>
      <xdr:row>41</xdr:row>
      <xdr:rowOff>476250</xdr:rowOff>
    </xdr:from>
    <xdr:to>
      <xdr:col>4</xdr:col>
      <xdr:colOff>988219</xdr:colOff>
      <xdr:row>41</xdr:row>
      <xdr:rowOff>1693210</xdr:rowOff>
    </xdr:to>
    <xdr:pic>
      <xdr:nvPicPr>
        <xdr:cNvPr id="22" name="Рисунок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43250" y="14430375"/>
          <a:ext cx="2047875" cy="1216960"/>
        </a:xfrm>
        <a:prstGeom prst="rect">
          <a:avLst/>
        </a:prstGeom>
      </xdr:spPr>
    </xdr:pic>
    <xdr:clientData/>
  </xdr:twoCellAnchor>
  <xdr:twoCellAnchor editAs="oneCell">
    <xdr:from>
      <xdr:col>3</xdr:col>
      <xdr:colOff>202405</xdr:colOff>
      <xdr:row>50</xdr:row>
      <xdr:rowOff>46303</xdr:rowOff>
    </xdr:from>
    <xdr:to>
      <xdr:col>4</xdr:col>
      <xdr:colOff>857250</xdr:colOff>
      <xdr:row>50</xdr:row>
      <xdr:rowOff>1228992</xdr:rowOff>
    </xdr:to>
    <xdr:pic>
      <xdr:nvPicPr>
        <xdr:cNvPr id="23" name="Рисунок 22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7999" y="21013209"/>
          <a:ext cx="2012157" cy="1182689"/>
        </a:xfrm>
        <a:prstGeom prst="rect">
          <a:avLst/>
        </a:prstGeom>
      </xdr:spPr>
    </xdr:pic>
    <xdr:clientData/>
  </xdr:twoCellAnchor>
  <xdr:twoCellAnchor editAs="oneCell">
    <xdr:from>
      <xdr:col>9</xdr:col>
      <xdr:colOff>264583</xdr:colOff>
      <xdr:row>41</xdr:row>
      <xdr:rowOff>500063</xdr:rowOff>
    </xdr:from>
    <xdr:to>
      <xdr:col>10</xdr:col>
      <xdr:colOff>773906</xdr:colOff>
      <xdr:row>41</xdr:row>
      <xdr:rowOff>1559719</xdr:rowOff>
    </xdr:to>
    <xdr:pic>
      <xdr:nvPicPr>
        <xdr:cNvPr id="24" name="Рисунок 23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06302" y="14966157"/>
          <a:ext cx="1771385" cy="1059656"/>
        </a:xfrm>
        <a:prstGeom prst="rect">
          <a:avLst/>
        </a:prstGeom>
      </xdr:spPr>
    </xdr:pic>
    <xdr:clientData/>
  </xdr:twoCellAnchor>
  <xdr:twoCellAnchor editAs="oneCell">
    <xdr:from>
      <xdr:col>9</xdr:col>
      <xdr:colOff>298981</xdr:colOff>
      <xdr:row>38</xdr:row>
      <xdr:rowOff>156539</xdr:rowOff>
    </xdr:from>
    <xdr:to>
      <xdr:col>10</xdr:col>
      <xdr:colOff>773906</xdr:colOff>
      <xdr:row>41</xdr:row>
      <xdr:rowOff>190500</xdr:rowOff>
    </xdr:to>
    <xdr:pic>
      <xdr:nvPicPr>
        <xdr:cNvPr id="25" name="Рисунок 24">
          <a:extLst>
            <a:ext uri="{FF2B5EF4-FFF2-40B4-BE49-F238E27FC236}">
              <a16:creationId xmlns:a16="http://schemas.microsoft.com/office/drawing/2014/main" id="{00000000-0008-0000-0000-00001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40700" y="13515352"/>
          <a:ext cx="1736987" cy="1141242"/>
        </a:xfrm>
        <a:prstGeom prst="rect">
          <a:avLst/>
        </a:prstGeom>
      </xdr:spPr>
    </xdr:pic>
    <xdr:clientData/>
  </xdr:twoCellAnchor>
  <xdr:twoCellAnchor editAs="oneCell">
    <xdr:from>
      <xdr:col>3</xdr:col>
      <xdr:colOff>263260</xdr:colOff>
      <xdr:row>47</xdr:row>
      <xdr:rowOff>34398</xdr:rowOff>
    </xdr:from>
    <xdr:to>
      <xdr:col>4</xdr:col>
      <xdr:colOff>910166</xdr:colOff>
      <xdr:row>47</xdr:row>
      <xdr:rowOff>1165795</xdr:rowOff>
    </xdr:to>
    <xdr:pic>
      <xdr:nvPicPr>
        <xdr:cNvPr id="28" name="Рисунок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10177" y="19666481"/>
          <a:ext cx="2012156" cy="112988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171450</xdr:colOff>
          <xdr:row>36</xdr:row>
          <xdr:rowOff>19050</xdr:rowOff>
        </xdr:from>
        <xdr:to>
          <xdr:col>7</xdr:col>
          <xdr:colOff>1257300</xdr:colOff>
          <xdr:row>36</xdr:row>
          <xdr:rowOff>361950</xdr:rowOff>
        </xdr:to>
        <xdr:sp macro="" textlink="">
          <xdr:nvSpPr>
            <xdr:cNvPr id="2060" name="Drop Down 12" hidden="1">
              <a:extLst>
                <a:ext uri="{63B3BB69-23CF-44E3-9099-C40C66FF867C}">
                  <a14:compatExt spid="_x0000_s2060"/>
                </a:ext>
                <a:ext uri="{FF2B5EF4-FFF2-40B4-BE49-F238E27FC236}">
                  <a16:creationId xmlns:a16="http://schemas.microsoft.com/office/drawing/2014/main" id="{00000000-0008-0000-0000-00000C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9</xdr:col>
      <xdr:colOff>312744</xdr:colOff>
      <xdr:row>42</xdr:row>
      <xdr:rowOff>163933</xdr:rowOff>
    </xdr:from>
    <xdr:to>
      <xdr:col>10</xdr:col>
      <xdr:colOff>729282</xdr:colOff>
      <xdr:row>43</xdr:row>
      <xdr:rowOff>1083469</xdr:rowOff>
    </xdr:to>
    <xdr:pic>
      <xdr:nvPicPr>
        <xdr:cNvPr id="26" name="Рисунок 25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54463" y="16439777"/>
          <a:ext cx="1678600" cy="11100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254001</xdr:colOff>
      <xdr:row>45</xdr:row>
      <xdr:rowOff>31751</xdr:rowOff>
    </xdr:from>
    <xdr:to>
      <xdr:col>10</xdr:col>
      <xdr:colOff>809625</xdr:colOff>
      <xdr:row>46</xdr:row>
      <xdr:rowOff>52220</xdr:rowOff>
    </xdr:to>
    <xdr:pic>
      <xdr:nvPicPr>
        <xdr:cNvPr id="27" name="Рисунок 26" descr="Picture background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195720" y="17962564"/>
          <a:ext cx="1817686" cy="110393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272143</xdr:colOff>
      <xdr:row>46</xdr:row>
      <xdr:rowOff>367394</xdr:rowOff>
    </xdr:from>
    <xdr:to>
      <xdr:col>10</xdr:col>
      <xdr:colOff>833438</xdr:colOff>
      <xdr:row>47</xdr:row>
      <xdr:rowOff>977119</xdr:rowOff>
    </xdr:to>
    <xdr:pic>
      <xdr:nvPicPr>
        <xdr:cNvPr id="29" name="Рисунок 28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13862" y="19381675"/>
          <a:ext cx="1823357" cy="10145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</xdr:col>
      <xdr:colOff>258536</xdr:colOff>
      <xdr:row>49</xdr:row>
      <xdr:rowOff>81643</xdr:rowOff>
    </xdr:from>
    <xdr:to>
      <xdr:col>10</xdr:col>
      <xdr:colOff>785813</xdr:colOff>
      <xdr:row>50</xdr:row>
      <xdr:rowOff>1072726</xdr:rowOff>
    </xdr:to>
    <xdr:pic>
      <xdr:nvPicPr>
        <xdr:cNvPr id="30" name="Рисунок 29" descr="Архив программ">
          <a:extLst>
            <a:ext uri="{FF2B5EF4-FFF2-40B4-BE49-F238E27FC236}">
              <a16:creationId xmlns:a16="http://schemas.microsoft.com/office/drawing/2014/main" id="{00000000-0008-0000-0000-00001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00255" y="20858049"/>
          <a:ext cx="1789339" cy="11815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613835</xdr:colOff>
      <xdr:row>35</xdr:row>
      <xdr:rowOff>359834</xdr:rowOff>
    </xdr:from>
    <xdr:to>
      <xdr:col>5</xdr:col>
      <xdr:colOff>77172</xdr:colOff>
      <xdr:row>37</xdr:row>
      <xdr:rowOff>21167</xdr:rowOff>
    </xdr:to>
    <xdr:grpSp>
      <xdr:nvGrpSpPr>
        <xdr:cNvPr id="31" name="Группа 30">
          <a:extLst>
            <a:ext uri="{FF2B5EF4-FFF2-40B4-BE49-F238E27FC236}">
              <a16:creationId xmlns:a16="http://schemas.microsoft.com/office/drawing/2014/main" id="{00000000-0008-0000-0000-00001F000000}"/>
            </a:ext>
          </a:extLst>
        </xdr:cNvPr>
        <xdr:cNvGrpSpPr>
          <a:grpSpLocks noChangeAspect="1"/>
        </xdr:cNvGrpSpPr>
      </xdr:nvGrpSpPr>
      <xdr:grpSpPr bwMode="auto">
        <a:xfrm>
          <a:off x="4816741" y="13123334"/>
          <a:ext cx="1046869" cy="661458"/>
          <a:chOff x="-266959" y="2252097"/>
          <a:chExt cx="5875213" cy="3711969"/>
        </a:xfrm>
      </xdr:grpSpPr>
      <xdr:sp macro="" textlink="">
        <xdr:nvSpPr>
          <xdr:cNvPr id="32" name="Полилиния 78">
            <a:extLst>
              <a:ext uri="{FF2B5EF4-FFF2-40B4-BE49-F238E27FC236}">
                <a16:creationId xmlns:a16="http://schemas.microsoft.com/office/drawing/2014/main" id="{00000000-0008-0000-0000-000020000000}"/>
              </a:ext>
            </a:extLst>
          </xdr:cNvPr>
          <xdr:cNvSpPr/>
        </xdr:nvSpPr>
        <xdr:spPr>
          <a:xfrm>
            <a:off x="3740237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2D5C7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3" name="Трапеция 32">
            <a:extLst>
              <a:ext uri="{FF2B5EF4-FFF2-40B4-BE49-F238E27FC236}">
                <a16:creationId xmlns:a16="http://schemas.microsoft.com/office/drawing/2014/main" id="{00000000-0008-0000-0000-000021000000}"/>
              </a:ext>
            </a:extLst>
          </xdr:cNvPr>
          <xdr:cNvSpPr/>
        </xdr:nvSpPr>
        <xdr:spPr>
          <a:xfrm>
            <a:off x="3127610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43778D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4" name="Полилиния 80">
            <a:extLst>
              <a:ext uri="{FF2B5EF4-FFF2-40B4-BE49-F238E27FC236}">
                <a16:creationId xmlns:a16="http://schemas.microsoft.com/office/drawing/2014/main" id="{00000000-0008-0000-0000-000022000000}"/>
              </a:ext>
            </a:extLst>
          </xdr:cNvPr>
          <xdr:cNvSpPr/>
        </xdr:nvSpPr>
        <xdr:spPr>
          <a:xfrm>
            <a:off x="273592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519AA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5" name="Полилиния 81">
            <a:extLst>
              <a:ext uri="{FF2B5EF4-FFF2-40B4-BE49-F238E27FC236}">
                <a16:creationId xmlns:a16="http://schemas.microsoft.com/office/drawing/2014/main" id="{00000000-0008-0000-0000-000023000000}"/>
              </a:ext>
            </a:extLst>
          </xdr:cNvPr>
          <xdr:cNvSpPr/>
        </xdr:nvSpPr>
        <xdr:spPr>
          <a:xfrm>
            <a:off x="737351" y="2252097"/>
            <a:ext cx="187805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C2D74A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6" name="Полилиния 82">
            <a:extLst>
              <a:ext uri="{FF2B5EF4-FFF2-40B4-BE49-F238E27FC236}">
                <a16:creationId xmlns:a16="http://schemas.microsoft.com/office/drawing/2014/main" id="{00000000-0008-0000-0000-000024000000}"/>
              </a:ext>
            </a:extLst>
          </xdr:cNvPr>
          <xdr:cNvSpPr/>
        </xdr:nvSpPr>
        <xdr:spPr>
          <a:xfrm>
            <a:off x="173161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96BCA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7" name="Полилиния 83">
            <a:extLst>
              <a:ext uri="{FF2B5EF4-FFF2-40B4-BE49-F238E27FC236}">
                <a16:creationId xmlns:a16="http://schemas.microsoft.com/office/drawing/2014/main" id="{00000000-0008-0000-0000-000025000000}"/>
              </a:ext>
            </a:extLst>
          </xdr:cNvPr>
          <xdr:cNvSpPr/>
        </xdr:nvSpPr>
        <xdr:spPr>
          <a:xfrm>
            <a:off x="-266959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EABA2B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8" name="Трапеция 37">
            <a:extLst>
              <a:ext uri="{FF2B5EF4-FFF2-40B4-BE49-F238E27FC236}">
                <a16:creationId xmlns:a16="http://schemas.microsoft.com/office/drawing/2014/main" id="{00000000-0008-0000-0000-000026000000}"/>
              </a:ext>
            </a:extLst>
          </xdr:cNvPr>
          <xdr:cNvSpPr/>
        </xdr:nvSpPr>
        <xdr:spPr>
          <a:xfrm flipV="1">
            <a:off x="2123300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77A8A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39" name="Трапеция 38">
            <a:extLst>
              <a:ext uri="{FF2B5EF4-FFF2-40B4-BE49-F238E27FC236}">
                <a16:creationId xmlns:a16="http://schemas.microsoft.com/office/drawing/2014/main" id="{00000000-0008-0000-0000-000027000000}"/>
              </a:ext>
            </a:extLst>
          </xdr:cNvPr>
          <xdr:cNvSpPr/>
        </xdr:nvSpPr>
        <xdr:spPr>
          <a:xfrm flipV="1">
            <a:off x="124719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D0DD7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0" name="Трапеция 39">
            <a:extLst>
              <a:ext uri="{FF2B5EF4-FFF2-40B4-BE49-F238E27FC236}">
                <a16:creationId xmlns:a16="http://schemas.microsoft.com/office/drawing/2014/main" id="{00000000-0008-0000-0000-000028000000}"/>
              </a:ext>
            </a:extLst>
          </xdr:cNvPr>
          <xdr:cNvSpPr/>
        </xdr:nvSpPr>
        <xdr:spPr>
          <a:xfrm>
            <a:off x="1129029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B1C29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</xdr:grpSp>
    <xdr:clientData/>
  </xdr:twoCellAnchor>
  <xdr:twoCellAnchor>
    <xdr:from>
      <xdr:col>5</xdr:col>
      <xdr:colOff>25400</xdr:colOff>
      <xdr:row>1</xdr:row>
      <xdr:rowOff>491067</xdr:rowOff>
    </xdr:from>
    <xdr:to>
      <xdr:col>7</xdr:col>
      <xdr:colOff>269195</xdr:colOff>
      <xdr:row>1</xdr:row>
      <xdr:rowOff>1238249</xdr:rowOff>
    </xdr:to>
    <xdr:grpSp>
      <xdr:nvGrpSpPr>
        <xdr:cNvPr id="41" name="Группа 40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GrpSpPr>
          <a:grpSpLocks noChangeAspect="1"/>
        </xdr:cNvGrpSpPr>
      </xdr:nvGrpSpPr>
      <xdr:grpSpPr bwMode="auto">
        <a:xfrm>
          <a:off x="5811838" y="1324505"/>
          <a:ext cx="1184388" cy="747182"/>
          <a:chOff x="-266959" y="2252097"/>
          <a:chExt cx="5875213" cy="3711969"/>
        </a:xfrm>
      </xdr:grpSpPr>
      <xdr:sp macro="" textlink="">
        <xdr:nvSpPr>
          <xdr:cNvPr id="42" name="Полилиния 78">
            <a:extLst>
              <a:ext uri="{FF2B5EF4-FFF2-40B4-BE49-F238E27FC236}">
                <a16:creationId xmlns:a16="http://schemas.microsoft.com/office/drawing/2014/main" id="{00000000-0008-0000-0000-00002A000000}"/>
              </a:ext>
            </a:extLst>
          </xdr:cNvPr>
          <xdr:cNvSpPr/>
        </xdr:nvSpPr>
        <xdr:spPr>
          <a:xfrm>
            <a:off x="3740237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2D5C7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3" name="Трапеция 42">
            <a:extLst>
              <a:ext uri="{FF2B5EF4-FFF2-40B4-BE49-F238E27FC236}">
                <a16:creationId xmlns:a16="http://schemas.microsoft.com/office/drawing/2014/main" id="{00000000-0008-0000-0000-00002B000000}"/>
              </a:ext>
            </a:extLst>
          </xdr:cNvPr>
          <xdr:cNvSpPr/>
        </xdr:nvSpPr>
        <xdr:spPr>
          <a:xfrm>
            <a:off x="3127610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43778D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4" name="Полилиния 80">
            <a:extLst>
              <a:ext uri="{FF2B5EF4-FFF2-40B4-BE49-F238E27FC236}">
                <a16:creationId xmlns:a16="http://schemas.microsoft.com/office/drawing/2014/main" id="{00000000-0008-0000-0000-00002C000000}"/>
              </a:ext>
            </a:extLst>
          </xdr:cNvPr>
          <xdr:cNvSpPr/>
        </xdr:nvSpPr>
        <xdr:spPr>
          <a:xfrm>
            <a:off x="273592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519AA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5" name="Полилиния 81">
            <a:extLst>
              <a:ext uri="{FF2B5EF4-FFF2-40B4-BE49-F238E27FC236}">
                <a16:creationId xmlns:a16="http://schemas.microsoft.com/office/drawing/2014/main" id="{00000000-0008-0000-0000-00002D000000}"/>
              </a:ext>
            </a:extLst>
          </xdr:cNvPr>
          <xdr:cNvSpPr/>
        </xdr:nvSpPr>
        <xdr:spPr>
          <a:xfrm>
            <a:off x="737351" y="2252097"/>
            <a:ext cx="187805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C2D74A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6" name="Полилиния 82">
            <a:extLst>
              <a:ext uri="{FF2B5EF4-FFF2-40B4-BE49-F238E27FC236}">
                <a16:creationId xmlns:a16="http://schemas.microsoft.com/office/drawing/2014/main" id="{00000000-0008-0000-0000-00002E000000}"/>
              </a:ext>
            </a:extLst>
          </xdr:cNvPr>
          <xdr:cNvSpPr/>
        </xdr:nvSpPr>
        <xdr:spPr>
          <a:xfrm>
            <a:off x="173161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96BCA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7" name="Полилиния 83">
            <a:extLst>
              <a:ext uri="{FF2B5EF4-FFF2-40B4-BE49-F238E27FC236}">
                <a16:creationId xmlns:a16="http://schemas.microsoft.com/office/drawing/2014/main" id="{00000000-0008-0000-0000-00002F000000}"/>
              </a:ext>
            </a:extLst>
          </xdr:cNvPr>
          <xdr:cNvSpPr/>
        </xdr:nvSpPr>
        <xdr:spPr>
          <a:xfrm>
            <a:off x="-266959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EABA2B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8" name="Трапеция 47">
            <a:extLst>
              <a:ext uri="{FF2B5EF4-FFF2-40B4-BE49-F238E27FC236}">
                <a16:creationId xmlns:a16="http://schemas.microsoft.com/office/drawing/2014/main" id="{00000000-0008-0000-0000-000030000000}"/>
              </a:ext>
            </a:extLst>
          </xdr:cNvPr>
          <xdr:cNvSpPr/>
        </xdr:nvSpPr>
        <xdr:spPr>
          <a:xfrm flipV="1">
            <a:off x="2123300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77A8A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49" name="Трапеция 48">
            <a:extLst>
              <a:ext uri="{FF2B5EF4-FFF2-40B4-BE49-F238E27FC236}">
                <a16:creationId xmlns:a16="http://schemas.microsoft.com/office/drawing/2014/main" id="{00000000-0008-0000-0000-000031000000}"/>
              </a:ext>
            </a:extLst>
          </xdr:cNvPr>
          <xdr:cNvSpPr/>
        </xdr:nvSpPr>
        <xdr:spPr>
          <a:xfrm flipV="1">
            <a:off x="124719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D0DD7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0" name="Трапеция 49">
            <a:extLst>
              <a:ext uri="{FF2B5EF4-FFF2-40B4-BE49-F238E27FC236}">
                <a16:creationId xmlns:a16="http://schemas.microsoft.com/office/drawing/2014/main" id="{00000000-0008-0000-0000-000032000000}"/>
              </a:ext>
            </a:extLst>
          </xdr:cNvPr>
          <xdr:cNvSpPr/>
        </xdr:nvSpPr>
        <xdr:spPr>
          <a:xfrm>
            <a:off x="1129029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B1C29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438150</xdr:colOff>
          <xdr:row>1</xdr:row>
          <xdr:rowOff>714375</xdr:rowOff>
        </xdr:from>
        <xdr:to>
          <xdr:col>7</xdr:col>
          <xdr:colOff>1905000</xdr:colOff>
          <xdr:row>1</xdr:row>
          <xdr:rowOff>1047750</xdr:rowOff>
        </xdr:to>
        <xdr:sp macro="" textlink="">
          <xdr:nvSpPr>
            <xdr:cNvPr id="2062" name="Drop Down 14" hidden="1">
              <a:extLst>
                <a:ext uri="{63B3BB69-23CF-44E3-9099-C40C66FF867C}">
                  <a14:compatExt spid="_x0000_s2062"/>
                </a:ext>
                <a:ext uri="{FF2B5EF4-FFF2-40B4-BE49-F238E27FC236}">
                  <a16:creationId xmlns:a16="http://schemas.microsoft.com/office/drawing/2014/main" id="{00000000-0008-0000-0000-00000E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1240B29-F687-4F45-9708-019B960494DF}">
                <a14:hiddenLine w="9525">
                  <a:noFill/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</xdr:col>
      <xdr:colOff>93133</xdr:colOff>
      <xdr:row>24</xdr:row>
      <xdr:rowOff>127000</xdr:rowOff>
    </xdr:from>
    <xdr:to>
      <xdr:col>1</xdr:col>
      <xdr:colOff>865694</xdr:colOff>
      <xdr:row>27</xdr:row>
      <xdr:rowOff>42333</xdr:rowOff>
    </xdr:to>
    <xdr:grpSp>
      <xdr:nvGrpSpPr>
        <xdr:cNvPr id="51" name="Группа 50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GrpSpPr>
          <a:grpSpLocks noChangeAspect="1"/>
        </xdr:cNvGrpSpPr>
      </xdr:nvGrpSpPr>
      <xdr:grpSpPr bwMode="auto">
        <a:xfrm>
          <a:off x="307446" y="8759031"/>
          <a:ext cx="772561" cy="486833"/>
          <a:chOff x="-266959" y="2252097"/>
          <a:chExt cx="5875213" cy="3711969"/>
        </a:xfrm>
      </xdr:grpSpPr>
      <xdr:sp macro="" textlink="">
        <xdr:nvSpPr>
          <xdr:cNvPr id="52" name="Полилиния 78">
            <a:extLst>
              <a:ext uri="{FF2B5EF4-FFF2-40B4-BE49-F238E27FC236}">
                <a16:creationId xmlns:a16="http://schemas.microsoft.com/office/drawing/2014/main" id="{00000000-0008-0000-0000-000034000000}"/>
              </a:ext>
            </a:extLst>
          </xdr:cNvPr>
          <xdr:cNvSpPr/>
        </xdr:nvSpPr>
        <xdr:spPr>
          <a:xfrm>
            <a:off x="3740237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2D5C7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3" name="Трапеция 52">
            <a:extLst>
              <a:ext uri="{FF2B5EF4-FFF2-40B4-BE49-F238E27FC236}">
                <a16:creationId xmlns:a16="http://schemas.microsoft.com/office/drawing/2014/main" id="{00000000-0008-0000-0000-000035000000}"/>
              </a:ext>
            </a:extLst>
          </xdr:cNvPr>
          <xdr:cNvSpPr/>
        </xdr:nvSpPr>
        <xdr:spPr>
          <a:xfrm>
            <a:off x="3127610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43778D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4" name="Полилиния 80">
            <a:extLst>
              <a:ext uri="{FF2B5EF4-FFF2-40B4-BE49-F238E27FC236}">
                <a16:creationId xmlns:a16="http://schemas.microsoft.com/office/drawing/2014/main" id="{00000000-0008-0000-0000-000036000000}"/>
              </a:ext>
            </a:extLst>
          </xdr:cNvPr>
          <xdr:cNvSpPr/>
        </xdr:nvSpPr>
        <xdr:spPr>
          <a:xfrm>
            <a:off x="273592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519AA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5" name="Полилиния 81">
            <a:extLst>
              <a:ext uri="{FF2B5EF4-FFF2-40B4-BE49-F238E27FC236}">
                <a16:creationId xmlns:a16="http://schemas.microsoft.com/office/drawing/2014/main" id="{00000000-0008-0000-0000-000037000000}"/>
              </a:ext>
            </a:extLst>
          </xdr:cNvPr>
          <xdr:cNvSpPr/>
        </xdr:nvSpPr>
        <xdr:spPr>
          <a:xfrm>
            <a:off x="737351" y="2252097"/>
            <a:ext cx="187805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C2D74A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6" name="Полилиния 82">
            <a:extLst>
              <a:ext uri="{FF2B5EF4-FFF2-40B4-BE49-F238E27FC236}">
                <a16:creationId xmlns:a16="http://schemas.microsoft.com/office/drawing/2014/main" id="{00000000-0008-0000-0000-000038000000}"/>
              </a:ext>
            </a:extLst>
          </xdr:cNvPr>
          <xdr:cNvSpPr/>
        </xdr:nvSpPr>
        <xdr:spPr>
          <a:xfrm>
            <a:off x="173161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96BCA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7" name="Полилиния 83">
            <a:extLst>
              <a:ext uri="{FF2B5EF4-FFF2-40B4-BE49-F238E27FC236}">
                <a16:creationId xmlns:a16="http://schemas.microsoft.com/office/drawing/2014/main" id="{00000000-0008-0000-0000-000039000000}"/>
              </a:ext>
            </a:extLst>
          </xdr:cNvPr>
          <xdr:cNvSpPr/>
        </xdr:nvSpPr>
        <xdr:spPr>
          <a:xfrm>
            <a:off x="-266959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EABA2B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8" name="Трапеция 57">
            <a:extLst>
              <a:ext uri="{FF2B5EF4-FFF2-40B4-BE49-F238E27FC236}">
                <a16:creationId xmlns:a16="http://schemas.microsoft.com/office/drawing/2014/main" id="{00000000-0008-0000-0000-00003A000000}"/>
              </a:ext>
            </a:extLst>
          </xdr:cNvPr>
          <xdr:cNvSpPr/>
        </xdr:nvSpPr>
        <xdr:spPr>
          <a:xfrm flipV="1">
            <a:off x="2123300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77A8A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59" name="Трапеция 58">
            <a:extLst>
              <a:ext uri="{FF2B5EF4-FFF2-40B4-BE49-F238E27FC236}">
                <a16:creationId xmlns:a16="http://schemas.microsoft.com/office/drawing/2014/main" id="{00000000-0008-0000-0000-00003B000000}"/>
              </a:ext>
            </a:extLst>
          </xdr:cNvPr>
          <xdr:cNvSpPr/>
        </xdr:nvSpPr>
        <xdr:spPr>
          <a:xfrm flipV="1">
            <a:off x="124719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D0DD7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0" name="Трапеция 59">
            <a:extLst>
              <a:ext uri="{FF2B5EF4-FFF2-40B4-BE49-F238E27FC236}">
                <a16:creationId xmlns:a16="http://schemas.microsoft.com/office/drawing/2014/main" id="{00000000-0008-0000-0000-00003C000000}"/>
              </a:ext>
            </a:extLst>
          </xdr:cNvPr>
          <xdr:cNvSpPr/>
        </xdr:nvSpPr>
        <xdr:spPr>
          <a:xfrm>
            <a:off x="1129029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B1C29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</xdr:grpSp>
    <xdr:clientData/>
  </xdr:twoCellAnchor>
  <xdr:twoCellAnchor>
    <xdr:from>
      <xdr:col>7</xdr:col>
      <xdr:colOff>1166283</xdr:colOff>
      <xdr:row>24</xdr:row>
      <xdr:rowOff>141817</xdr:rowOff>
    </xdr:from>
    <xdr:to>
      <xdr:col>7</xdr:col>
      <xdr:colOff>1938844</xdr:colOff>
      <xdr:row>27</xdr:row>
      <xdr:rowOff>57150</xdr:rowOff>
    </xdr:to>
    <xdr:grpSp>
      <xdr:nvGrpSpPr>
        <xdr:cNvPr id="61" name="Группа 60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GrpSpPr>
          <a:grpSpLocks noChangeAspect="1"/>
        </xdr:cNvGrpSpPr>
      </xdr:nvGrpSpPr>
      <xdr:grpSpPr bwMode="auto">
        <a:xfrm>
          <a:off x="7893314" y="8773848"/>
          <a:ext cx="772561" cy="486833"/>
          <a:chOff x="-266959" y="2252097"/>
          <a:chExt cx="5875213" cy="3711969"/>
        </a:xfrm>
      </xdr:grpSpPr>
      <xdr:sp macro="" textlink="">
        <xdr:nvSpPr>
          <xdr:cNvPr id="62" name="Полилиния 78">
            <a:extLst>
              <a:ext uri="{FF2B5EF4-FFF2-40B4-BE49-F238E27FC236}">
                <a16:creationId xmlns:a16="http://schemas.microsoft.com/office/drawing/2014/main" id="{00000000-0008-0000-0000-00003E000000}"/>
              </a:ext>
            </a:extLst>
          </xdr:cNvPr>
          <xdr:cNvSpPr/>
        </xdr:nvSpPr>
        <xdr:spPr>
          <a:xfrm>
            <a:off x="3740237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2D5C7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3" name="Трапеция 62">
            <a:extLst>
              <a:ext uri="{FF2B5EF4-FFF2-40B4-BE49-F238E27FC236}">
                <a16:creationId xmlns:a16="http://schemas.microsoft.com/office/drawing/2014/main" id="{00000000-0008-0000-0000-00003F000000}"/>
              </a:ext>
            </a:extLst>
          </xdr:cNvPr>
          <xdr:cNvSpPr/>
        </xdr:nvSpPr>
        <xdr:spPr>
          <a:xfrm>
            <a:off x="3127610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43778D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4" name="Полилиния 80">
            <a:extLst>
              <a:ext uri="{FF2B5EF4-FFF2-40B4-BE49-F238E27FC236}">
                <a16:creationId xmlns:a16="http://schemas.microsoft.com/office/drawing/2014/main" id="{00000000-0008-0000-0000-000040000000}"/>
              </a:ext>
            </a:extLst>
          </xdr:cNvPr>
          <xdr:cNvSpPr/>
        </xdr:nvSpPr>
        <xdr:spPr>
          <a:xfrm>
            <a:off x="273592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519AA0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5" name="Полилиния 81">
            <a:extLst>
              <a:ext uri="{FF2B5EF4-FFF2-40B4-BE49-F238E27FC236}">
                <a16:creationId xmlns:a16="http://schemas.microsoft.com/office/drawing/2014/main" id="{00000000-0008-0000-0000-000041000000}"/>
              </a:ext>
            </a:extLst>
          </xdr:cNvPr>
          <xdr:cNvSpPr/>
        </xdr:nvSpPr>
        <xdr:spPr>
          <a:xfrm>
            <a:off x="737351" y="2252097"/>
            <a:ext cx="187805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C2D74A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6" name="Полилиния 82">
            <a:extLst>
              <a:ext uri="{FF2B5EF4-FFF2-40B4-BE49-F238E27FC236}">
                <a16:creationId xmlns:a16="http://schemas.microsoft.com/office/drawing/2014/main" id="{00000000-0008-0000-0000-000042000000}"/>
              </a:ext>
            </a:extLst>
          </xdr:cNvPr>
          <xdr:cNvSpPr/>
        </xdr:nvSpPr>
        <xdr:spPr>
          <a:xfrm>
            <a:off x="1731616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96BCA5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7" name="Полилиния 83">
            <a:extLst>
              <a:ext uri="{FF2B5EF4-FFF2-40B4-BE49-F238E27FC236}">
                <a16:creationId xmlns:a16="http://schemas.microsoft.com/office/drawing/2014/main" id="{00000000-0008-0000-0000-000043000000}"/>
              </a:ext>
            </a:extLst>
          </xdr:cNvPr>
          <xdr:cNvSpPr/>
        </xdr:nvSpPr>
        <xdr:spPr>
          <a:xfrm>
            <a:off x="-266959" y="2252097"/>
            <a:ext cx="1868017" cy="3711969"/>
          </a:xfrm>
          <a:custGeom>
            <a:avLst/>
            <a:gdLst>
              <a:gd name="connsiteX0" fmla="*/ 378182 w 1811114"/>
              <a:gd name="connsiteY0" fmla="*/ 0 h 3624147"/>
              <a:gd name="connsiteX1" fmla="*/ 1811114 w 1811114"/>
              <a:gd name="connsiteY1" fmla="*/ 1812074 h 3624147"/>
              <a:gd name="connsiteX2" fmla="*/ 378182 w 1811114"/>
              <a:gd name="connsiteY2" fmla="*/ 3624147 h 3624147"/>
              <a:gd name="connsiteX3" fmla="*/ 0 w 1811114"/>
              <a:gd name="connsiteY3" fmla="*/ 3145901 h 3624147"/>
              <a:gd name="connsiteX4" fmla="*/ 1054751 w 1811114"/>
              <a:gd name="connsiteY4" fmla="*/ 1812072 h 3624147"/>
              <a:gd name="connsiteX5" fmla="*/ 1 w 1811114"/>
              <a:gd name="connsiteY5" fmla="*/ 478244 h 3624147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1811114" h="3624147">
                <a:moveTo>
                  <a:pt x="378182" y="0"/>
                </a:moveTo>
                <a:lnTo>
                  <a:pt x="1811114" y="1812074"/>
                </a:lnTo>
                <a:lnTo>
                  <a:pt x="378182" y="3624147"/>
                </a:lnTo>
                <a:lnTo>
                  <a:pt x="0" y="3145901"/>
                </a:lnTo>
                <a:lnTo>
                  <a:pt x="1054751" y="1812072"/>
                </a:lnTo>
                <a:lnTo>
                  <a:pt x="1" y="478244"/>
                </a:lnTo>
                <a:close/>
              </a:path>
            </a:pathLst>
          </a:custGeom>
          <a:solidFill>
            <a:srgbClr val="EABA2B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8" name="Трапеция 67">
            <a:extLst>
              <a:ext uri="{FF2B5EF4-FFF2-40B4-BE49-F238E27FC236}">
                <a16:creationId xmlns:a16="http://schemas.microsoft.com/office/drawing/2014/main" id="{00000000-0008-0000-0000-000044000000}"/>
              </a:ext>
            </a:extLst>
          </xdr:cNvPr>
          <xdr:cNvSpPr/>
        </xdr:nvSpPr>
        <xdr:spPr>
          <a:xfrm flipV="1">
            <a:off x="2123300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77A8A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69" name="Трапеция 68">
            <a:extLst>
              <a:ext uri="{FF2B5EF4-FFF2-40B4-BE49-F238E27FC236}">
                <a16:creationId xmlns:a16="http://schemas.microsoft.com/office/drawing/2014/main" id="{00000000-0008-0000-0000-000045000000}"/>
              </a:ext>
            </a:extLst>
          </xdr:cNvPr>
          <xdr:cNvSpPr/>
        </xdr:nvSpPr>
        <xdr:spPr>
          <a:xfrm flipV="1">
            <a:off x="124719" y="2252097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D0DD74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  <xdr:sp macro="" textlink="">
        <xdr:nvSpPr>
          <xdr:cNvPr id="70" name="Трапеция 69">
            <a:extLst>
              <a:ext uri="{FF2B5EF4-FFF2-40B4-BE49-F238E27FC236}">
                <a16:creationId xmlns:a16="http://schemas.microsoft.com/office/drawing/2014/main" id="{00000000-0008-0000-0000-000046000000}"/>
              </a:ext>
            </a:extLst>
          </xdr:cNvPr>
          <xdr:cNvSpPr/>
        </xdr:nvSpPr>
        <xdr:spPr>
          <a:xfrm>
            <a:off x="1129029" y="5462449"/>
            <a:ext cx="1004310" cy="501617"/>
          </a:xfrm>
          <a:prstGeom prst="trapezoid">
            <a:avLst>
              <a:gd name="adj" fmla="val 79854"/>
            </a:avLst>
          </a:prstGeom>
          <a:solidFill>
            <a:srgbClr val="B1C298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wrap="square" anchor="ctr"/>
          <a:lstStyle>
            <a:defPPr>
              <a:defRPr lang="ru-RU"/>
            </a:defPPr>
            <a:lvl1pPr marL="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457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914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1371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18288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22860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27432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32004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3657600" algn="l" defTabSz="914400" rtl="0" eaLnBrk="1" latinLnBrk="0" hangingPunct="1">
              <a:defRPr sz="18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>
              <a:defRPr/>
            </a:pPr>
            <a:endParaRPr lang="ru-RU"/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4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3.x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image" Target="../media/image1.jpeg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E53"/>
  <sheetViews>
    <sheetView showGridLines="0" tabSelected="1" zoomScale="80" zoomScaleNormal="80" workbookViewId="0">
      <selection activeCell="Q2" sqref="Q2"/>
    </sheetView>
  </sheetViews>
  <sheetFormatPr defaultRowHeight="15"/>
  <cols>
    <col min="1" max="1" width="3.28515625" customWidth="1"/>
    <col min="2" max="2" width="19.5703125" customWidth="1"/>
    <col min="3" max="3" width="19.85546875" customWidth="1"/>
    <col min="4" max="4" width="20.42578125" customWidth="1"/>
    <col min="5" max="5" width="23.7109375" customWidth="1"/>
    <col min="6" max="6" width="14" customWidth="1"/>
    <col min="7" max="7" width="0.140625" customWidth="1"/>
    <col min="8" max="8" width="29.28515625" customWidth="1"/>
    <col min="9" max="10" width="18.85546875" customWidth="1"/>
    <col min="11" max="11" width="18.28515625" customWidth="1"/>
    <col min="14" max="14" width="13.140625" customWidth="1"/>
  </cols>
  <sheetData>
    <row r="1" spans="3:11" ht="65.25" customHeight="1"/>
    <row r="2" spans="3:11" ht="147" customHeight="1">
      <c r="C2" s="10" t="s">
        <v>4</v>
      </c>
      <c r="D2" s="27">
        <f>Обработка0!$B$13</f>
        <v>2661.2999999999997</v>
      </c>
      <c r="E2" s="16" t="s">
        <v>26</v>
      </c>
      <c r="I2" s="10" t="s">
        <v>7</v>
      </c>
      <c r="J2" s="28">
        <f>Обработка0!$B$17</f>
        <v>2612.5</v>
      </c>
      <c r="K2" s="15" t="s">
        <v>26</v>
      </c>
    </row>
    <row r="3" spans="3:11" ht="54" customHeight="1">
      <c r="C3" s="10"/>
      <c r="D3" s="25"/>
      <c r="E3" s="16"/>
      <c r="I3" s="10"/>
      <c r="J3" s="26"/>
      <c r="K3" s="15"/>
    </row>
    <row r="4" spans="3:11" ht="56.25" customHeight="1"/>
    <row r="15" spans="3:11" ht="22.9" customHeight="1"/>
    <row r="16" spans="3:11" ht="13.9" customHeight="1"/>
    <row r="17" spans="1:31" ht="43.9" customHeight="1"/>
    <row r="18" spans="1:31" ht="37.15" customHeight="1"/>
    <row r="20" spans="1:31" ht="1.1499999999999999" customHeight="1">
      <c r="H20" s="9"/>
      <c r="I20" s="9"/>
      <c r="J20" s="9"/>
      <c r="K20" s="9"/>
      <c r="L20" s="9"/>
      <c r="M20" s="9"/>
      <c r="N20" s="9"/>
    </row>
    <row r="21" spans="1:31" ht="41.45" customHeight="1">
      <c r="I21" s="33" t="s">
        <v>6</v>
      </c>
      <c r="K21" s="29">
        <f>Обработка0!$B$18</f>
        <v>48.799999999999727</v>
      </c>
      <c r="L21" s="33" t="s">
        <v>26</v>
      </c>
    </row>
    <row r="22" spans="1:31" ht="1.1499999999999999" customHeight="1">
      <c r="H22" s="9"/>
      <c r="I22" s="9"/>
      <c r="J22" s="9"/>
      <c r="K22" s="9"/>
      <c r="L22" s="9"/>
      <c r="M22" s="9"/>
      <c r="N22" s="9"/>
    </row>
    <row r="23" spans="1:31" ht="18.600000000000001" customHeight="1"/>
    <row r="28" spans="1:31" ht="7.5" customHeight="1"/>
    <row r="29" spans="1:31" ht="52.5" hidden="1" customHeight="1"/>
    <row r="30" spans="1:31" ht="13.5" hidden="1" customHeight="1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</row>
    <row r="31" spans="1:31" ht="34.5" customHeight="1"/>
    <row r="32" spans="1:31" ht="64.5" customHeight="1"/>
    <row r="33" spans="2:22" ht="57.6" customHeight="1"/>
    <row r="34" spans="2:22" ht="66" customHeight="1"/>
    <row r="35" spans="2:22" ht="51.6" customHeight="1"/>
    <row r="36" spans="2:22" ht="42" customHeight="1"/>
    <row r="37" spans="2:22" ht="36.75" customHeight="1"/>
    <row r="38" spans="2:22" ht="34.15" customHeight="1">
      <c r="B38" s="11" t="s">
        <v>47</v>
      </c>
      <c r="E38" s="30">
        <f>обработка3!$B$19</f>
        <v>2484.9999999999995</v>
      </c>
      <c r="F38" s="17" t="s">
        <v>26</v>
      </c>
    </row>
    <row r="39" spans="2:22">
      <c r="G39" s="9"/>
    </row>
    <row r="40" spans="2:22" ht="60" customHeight="1">
      <c r="B40" s="12" t="s">
        <v>27</v>
      </c>
      <c r="C40" s="19">
        <f>обработка3!$B$2</f>
        <v>1465.7</v>
      </c>
      <c r="G40" s="9"/>
      <c r="H40" s="14" t="s">
        <v>32</v>
      </c>
      <c r="I40" s="21">
        <f>обработка3!$B$8</f>
        <v>71.7</v>
      </c>
    </row>
    <row r="41" spans="2:22" ht="12" customHeight="1">
      <c r="B41" s="13"/>
      <c r="C41" s="20"/>
      <c r="G41" s="9"/>
      <c r="H41" s="13"/>
      <c r="I41" s="22"/>
    </row>
    <row r="42" spans="2:22" ht="142.9" customHeight="1">
      <c r="B42" s="12" t="s">
        <v>40</v>
      </c>
      <c r="C42" s="19">
        <f>обработка3!$B$3</f>
        <v>348.9</v>
      </c>
      <c r="D42" s="8"/>
      <c r="G42" s="9"/>
      <c r="H42" s="12" t="s">
        <v>33</v>
      </c>
      <c r="I42" s="21">
        <f>обработка3!$B$9</f>
        <v>21.4</v>
      </c>
      <c r="J42" s="8"/>
    </row>
    <row r="43" spans="2:22" ht="15.4" customHeight="1">
      <c r="B43" s="13"/>
      <c r="C43" s="20"/>
      <c r="G43" s="9"/>
      <c r="H43" s="13"/>
      <c r="I43" s="22"/>
    </row>
    <row r="44" spans="2:22" ht="102" customHeight="1">
      <c r="B44" s="12" t="s">
        <v>28</v>
      </c>
      <c r="C44" s="19">
        <f>обработка3!$B$4</f>
        <v>178.4</v>
      </c>
      <c r="G44" s="9"/>
      <c r="H44" s="12" t="s">
        <v>34</v>
      </c>
      <c r="I44" s="21">
        <f>обработка3!$B$10</f>
        <v>13.2</v>
      </c>
    </row>
    <row r="45" spans="2:22" ht="13.5" customHeight="1">
      <c r="B45" s="13"/>
      <c r="C45" s="20"/>
      <c r="G45" s="9"/>
      <c r="H45" s="13"/>
      <c r="I45" s="22"/>
    </row>
    <row r="46" spans="2:22" ht="85.5">
      <c r="B46" s="12" t="s">
        <v>29</v>
      </c>
      <c r="C46" s="19">
        <f>обработка3!$B$5</f>
        <v>160.1</v>
      </c>
      <c r="G46" s="9"/>
      <c r="H46" s="12" t="s">
        <v>35</v>
      </c>
      <c r="I46" s="21">
        <f>обработка3!$B$11</f>
        <v>12.9</v>
      </c>
      <c r="V46" s="18"/>
    </row>
    <row r="47" spans="2:22" ht="32.25" customHeight="1">
      <c r="G47" s="9"/>
    </row>
    <row r="48" spans="2:22" ht="92.25" customHeight="1">
      <c r="B48" s="14" t="s">
        <v>30</v>
      </c>
      <c r="C48" s="21">
        <f>обработка3!$B$6</f>
        <v>106.6</v>
      </c>
      <c r="G48" s="9"/>
      <c r="H48" s="12" t="s">
        <v>36</v>
      </c>
      <c r="I48" s="21">
        <f>обработка3!$B$12</f>
        <v>8.9</v>
      </c>
    </row>
    <row r="49" spans="2:9">
      <c r="G49" s="9"/>
    </row>
    <row r="50" spans="2:9">
      <c r="G50" s="9"/>
    </row>
    <row r="51" spans="2:9" ht="99.75">
      <c r="B51" s="12" t="s">
        <v>31</v>
      </c>
      <c r="C51" s="21">
        <f>обработка3!$B$7</f>
        <v>73.5</v>
      </c>
      <c r="G51" s="9"/>
      <c r="H51" s="12" t="s">
        <v>37</v>
      </c>
      <c r="I51" s="21">
        <f>обработка3!$B$13</f>
        <v>7</v>
      </c>
    </row>
    <row r="52" spans="2:9">
      <c r="G52" s="6"/>
    </row>
    <row r="53" spans="2:9">
      <c r="G53" s="6"/>
    </row>
  </sheetData>
  <sheetProtection algorithmName="SHA-512" hashValue="K2c52ML7MKUWfm6cbBSw34he6COCp1njoxjtxKX5QNU5KdM5bmH/WB+5A6rMqXegzybRYF1vhRBqn6hk6M6mBw==" saltValue="ldU1PRoXx/tL2aneIeSCIw==" spinCount="100000" sheet="1" objects="1" scenarios="1"/>
  <pageMargins left="0.7" right="0.7" top="0.75" bottom="0.75" header="0.3" footer="0.3"/>
  <pageSetup paperSize="9" orientation="portrait" r:id="rId1"/>
  <drawing r:id="rId2"/>
  <legacyDrawing r:id="rId3"/>
  <picture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51" r:id="rId5" name="Drop Down 3">
              <controlPr defaultSize="0" autoLine="0" autoPict="0">
                <anchor moveWithCells="1">
                  <from>
                    <xdr:col>1</xdr:col>
                    <xdr:colOff>904875</xdr:colOff>
                    <xdr:row>24</xdr:row>
                    <xdr:rowOff>142875</xdr:rowOff>
                  </from>
                  <to>
                    <xdr:col>4</xdr:col>
                    <xdr:colOff>495300</xdr:colOff>
                    <xdr:row>27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6" name="Drop Down 5">
              <controlPr defaultSize="0" autoLine="0" autoPict="0">
                <anchor moveWithCells="1">
                  <from>
                    <xdr:col>7</xdr:col>
                    <xdr:colOff>1971675</xdr:colOff>
                    <xdr:row>24</xdr:row>
                    <xdr:rowOff>171450</xdr:rowOff>
                  </from>
                  <to>
                    <xdr:col>10</xdr:col>
                    <xdr:colOff>876300</xdr:colOff>
                    <xdr:row>27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7" name="Drop Down 12">
              <controlPr defaultSize="0" autoLine="0" autoPict="0">
                <anchor moveWithCells="1">
                  <from>
                    <xdr:col>5</xdr:col>
                    <xdr:colOff>171450</xdr:colOff>
                    <xdr:row>36</xdr:row>
                    <xdr:rowOff>19050</xdr:rowOff>
                  </from>
                  <to>
                    <xdr:col>7</xdr:col>
                    <xdr:colOff>1257300</xdr:colOff>
                    <xdr:row>36</xdr:row>
                    <xdr:rowOff>361950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8" name="Drop Down 14">
              <controlPr defaultSize="0" autoLine="0" autoPict="0">
                <anchor moveWithCells="1">
                  <from>
                    <xdr:col>7</xdr:col>
                    <xdr:colOff>438150</xdr:colOff>
                    <xdr:row>1</xdr:row>
                    <xdr:rowOff>714375</xdr:rowOff>
                  </from>
                  <to>
                    <xdr:col>7</xdr:col>
                    <xdr:colOff>1905000</xdr:colOff>
                    <xdr:row>1</xdr:row>
                    <xdr:rowOff>1047750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8"/>
  <sheetViews>
    <sheetView workbookViewId="0">
      <selection activeCell="B1" sqref="B1:B1048576"/>
    </sheetView>
  </sheetViews>
  <sheetFormatPr defaultRowHeight="15"/>
  <cols>
    <col min="1" max="1" width="48.7109375" customWidth="1"/>
    <col min="2" max="2" width="25.140625" style="31" customWidth="1"/>
  </cols>
  <sheetData>
    <row r="1" spans="1:2">
      <c r="A1">
        <v>1</v>
      </c>
      <c r="B1" s="31" t="str">
        <f>INDEX(Данные!A2:A13, A1)</f>
        <v>2024 г.</v>
      </c>
    </row>
    <row r="2" spans="1:2">
      <c r="A2" s="4" t="s">
        <v>8</v>
      </c>
      <c r="B2" s="31">
        <f>VLOOKUP(B$1,Данные!$A:$R,MATCH(A2,Данные!$A$1:$R$1,0),0)</f>
        <v>1842.6</v>
      </c>
    </row>
    <row r="3" spans="1:2">
      <c r="A3" s="4" t="s">
        <v>9</v>
      </c>
      <c r="B3" s="31">
        <f>VLOOKUP(B$1,Данные!$A:$R,MATCH(A3,Данные!$A$1:$R$1,0),0)</f>
        <v>195.1</v>
      </c>
    </row>
    <row r="4" spans="1:2">
      <c r="A4" s="4" t="s">
        <v>10</v>
      </c>
      <c r="B4" s="31">
        <f>VLOOKUP(B$1,Данные!$A:$R,MATCH(A4,Данные!$A$1:$R$1,0),0)</f>
        <v>193.2</v>
      </c>
    </row>
    <row r="5" spans="1:2">
      <c r="A5" s="4" t="s">
        <v>11</v>
      </c>
      <c r="B5" s="31">
        <f>VLOOKUP(B$1,Данные!$A:$R,MATCH(A5,Данные!$A$1:$R$1,0),0)</f>
        <v>161.4</v>
      </c>
    </row>
    <row r="6" spans="1:2">
      <c r="A6" s="4" t="s">
        <v>12</v>
      </c>
      <c r="B6" s="31">
        <f>VLOOKUP(B$1,Данные!$A:$R,MATCH(A6,Данные!$A$1:$R$1,0),0)</f>
        <v>123.3</v>
      </c>
    </row>
    <row r="7" spans="1:2">
      <c r="A7" s="4" t="s">
        <v>13</v>
      </c>
      <c r="B7" s="31">
        <f>VLOOKUP(B$1,Данные!$A:$R,MATCH(A7,Данные!$A$1:$R$1,0),0)</f>
        <v>49.4</v>
      </c>
    </row>
    <row r="8" spans="1:2">
      <c r="A8" s="4" t="s">
        <v>14</v>
      </c>
      <c r="B8" s="31">
        <f>VLOOKUP(B$1,Данные!$A:$R,MATCH(A8,Данные!$A$1:$R$1,0),0)</f>
        <v>36.700000000000003</v>
      </c>
    </row>
    <row r="9" spans="1:2" ht="30">
      <c r="A9" s="4" t="s">
        <v>15</v>
      </c>
      <c r="B9" s="31">
        <f>VLOOKUP(B$1,Данные!$A:$R,MATCH(A9,Данные!$A$1:$R$1,0),0)</f>
        <v>29.1</v>
      </c>
    </row>
    <row r="10" spans="1:2">
      <c r="A10" s="4" t="s">
        <v>16</v>
      </c>
      <c r="B10" s="31">
        <f>VLOOKUP(B$1,Данные!$A:$R,MATCH(A10,Данные!$A$1:$R$1,0),0)</f>
        <v>23.3</v>
      </c>
    </row>
    <row r="11" spans="1:2" ht="45">
      <c r="A11" s="4" t="s">
        <v>17</v>
      </c>
      <c r="B11" s="31">
        <f>VLOOKUP(B$1,Данные!$A:$R,MATCH(A11,Данные!$A$1:$R$1,0),0)</f>
        <v>7</v>
      </c>
    </row>
    <row r="12" spans="1:2">
      <c r="A12" s="4" t="s">
        <v>18</v>
      </c>
      <c r="B12" s="31">
        <f>VLOOKUP(B$1,Данные!$A:$R,MATCH(A12,Данные!$A$1:$R$1,0),0)</f>
        <v>0.2</v>
      </c>
    </row>
    <row r="13" spans="1:2">
      <c r="A13" t="s">
        <v>2</v>
      </c>
      <c r="B13" s="31">
        <f>VLOOKUP(B$1,Данные!$A:$R,MATCH(A13,Данные!$A$1:$R$1,0),0)</f>
        <v>2661.2999999999997</v>
      </c>
    </row>
    <row r="14" spans="1:2">
      <c r="A14" s="2" t="s">
        <v>23</v>
      </c>
      <c r="B14" s="31">
        <f>VLOOKUP(B$1,Данные!$A:$R,MATCH(A14,Данные!$A$1:$R$1,0),0)</f>
        <v>671.1</v>
      </c>
    </row>
    <row r="15" spans="1:2">
      <c r="A15" s="5" t="s">
        <v>24</v>
      </c>
      <c r="B15" s="31">
        <f>VLOOKUP(B$1,Данные!$A:$R,MATCH(A15,Данные!$A$1:$R$1,0),0)</f>
        <v>26.4</v>
      </c>
    </row>
    <row r="16" spans="1:2">
      <c r="A16" s="5" t="s">
        <v>25</v>
      </c>
      <c r="B16" s="31">
        <f>VLOOKUP(B$1,Данные!$A:$R,MATCH(A16,Данные!$A$1:$R$1,0),0)</f>
        <v>1915</v>
      </c>
    </row>
    <row r="17" spans="1:2">
      <c r="A17" t="s">
        <v>3</v>
      </c>
      <c r="B17" s="31">
        <f>VLOOKUP(B$1,Данные!$A:$S,MATCH(A17,Данные!$A$1:$R$1,0),0)</f>
        <v>2612.5</v>
      </c>
    </row>
    <row r="18" spans="1:2">
      <c r="A18" t="s">
        <v>5</v>
      </c>
      <c r="B18" s="31">
        <f>VLOOKUP(B$1,Данные!$A:$S,MATCH(A18,Данные!$A$1:$S$1,0),0)</f>
        <v>48.799999999999727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4"/>
  <sheetViews>
    <sheetView workbookViewId="0">
      <selection activeCell="B1" sqref="B1:B1048576"/>
    </sheetView>
  </sheetViews>
  <sheetFormatPr defaultRowHeight="15"/>
  <cols>
    <col min="2" max="2" width="41.5703125" style="31" customWidth="1"/>
  </cols>
  <sheetData>
    <row r="1" spans="1:2">
      <c r="A1">
        <v>6</v>
      </c>
      <c r="B1" s="31" t="str">
        <f>INDEX(данные2!A2:A13, A1)</f>
        <v>Национальная экономика (млн.рублей)</v>
      </c>
    </row>
    <row r="2" spans="1:2">
      <c r="A2" s="4" t="s">
        <v>20</v>
      </c>
      <c r="B2" s="31">
        <f>VLOOKUP(B$1,данные2!$A:$Q,MATCH(A2,данные2!$A$1:$Q$1,0),0)</f>
        <v>49.4</v>
      </c>
    </row>
    <row r="3" spans="1:2">
      <c r="A3" s="4" t="s">
        <v>21</v>
      </c>
      <c r="B3" s="31">
        <f>VLOOKUP(B$1,данные2!$A:$Q,MATCH(A3,данные2!$A$1:$Q$1,0),0)</f>
        <v>34.700000000000003</v>
      </c>
    </row>
    <row r="4" spans="1:2">
      <c r="A4" s="4" t="s">
        <v>22</v>
      </c>
      <c r="B4" s="31">
        <f>VLOOKUP(B$1,данные2!$A:$Q,MATCH(A4,данные2!$A$1:$Q$1,0),0)</f>
        <v>34.6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5"/>
  <sheetViews>
    <sheetView workbookViewId="0">
      <selection activeCell="B1" sqref="B1:B1048576"/>
    </sheetView>
  </sheetViews>
  <sheetFormatPr defaultRowHeight="15"/>
  <cols>
    <col min="2" max="2" width="45.140625" customWidth="1"/>
  </cols>
  <sheetData>
    <row r="1" spans="1:2">
      <c r="A1">
        <v>3</v>
      </c>
      <c r="B1" t="str">
        <f>INDEX(данные2!A15:A22, A1)</f>
        <v>Акцизы на нефтепродукты, млн.рублей</v>
      </c>
    </row>
    <row r="2" spans="1:2">
      <c r="A2" s="4" t="s">
        <v>20</v>
      </c>
      <c r="B2" s="31">
        <f>VLOOKUP(B$1,данные2!$A:$Q,MATCH(A2,данные2!$A$1:$Q$1,0),0)</f>
        <v>10</v>
      </c>
    </row>
    <row r="3" spans="1:2">
      <c r="A3" s="4" t="s">
        <v>21</v>
      </c>
      <c r="B3" s="31">
        <f>VLOOKUP(B$1,данные2!$A:$Q,MATCH(A3,данные2!$A$1:$Q$1,0),0)</f>
        <v>10.4</v>
      </c>
    </row>
    <row r="4" spans="1:2">
      <c r="A4" s="4" t="s">
        <v>22</v>
      </c>
      <c r="B4" s="31">
        <f>VLOOKUP(B$1,данные2!$A:$Q,MATCH(A4,данные2!$A$1:$Q$1,0),0)</f>
        <v>10.8</v>
      </c>
    </row>
    <row r="5" spans="1:2">
      <c r="B5" s="3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20"/>
  <sheetViews>
    <sheetView zoomScaleNormal="100" workbookViewId="0">
      <selection activeCell="B1" sqref="B1:B1048576"/>
    </sheetView>
  </sheetViews>
  <sheetFormatPr defaultRowHeight="15"/>
  <cols>
    <col min="1" max="1" width="49.42578125" customWidth="1"/>
    <col min="2" max="2" width="29.7109375" style="31" customWidth="1"/>
  </cols>
  <sheetData>
    <row r="1" spans="1:2">
      <c r="A1">
        <v>1</v>
      </c>
      <c r="B1" s="31" t="str">
        <f>INDEX(данные3!A2:A4, A1)</f>
        <v xml:space="preserve">2024 г. </v>
      </c>
    </row>
    <row r="2" spans="1:2" s="23" customFormat="1">
      <c r="A2" s="23" t="s">
        <v>27</v>
      </c>
      <c r="B2" s="32">
        <f>VLOOKUP(B$1,данные3!$A:$Q,MATCH(A2,данные3!$A$1:$Q$1,0),0)</f>
        <v>1465.7</v>
      </c>
    </row>
    <row r="3" spans="1:2" s="23" customFormat="1">
      <c r="A3" s="23" t="s">
        <v>40</v>
      </c>
      <c r="B3" s="32">
        <f>VLOOKUP(B$1,данные3!$A:$Q,MATCH(A3,данные3!$A$1:$Q$1,0),0)</f>
        <v>348.9</v>
      </c>
    </row>
    <row r="4" spans="1:2" s="23" customFormat="1">
      <c r="A4" s="23" t="s">
        <v>28</v>
      </c>
      <c r="B4" s="32">
        <f>VLOOKUP(B$1,данные3!$A:$Q,MATCH(A4,данные3!$A$1:$Q$1,0),0)</f>
        <v>178.4</v>
      </c>
    </row>
    <row r="5" spans="1:2" s="23" customFormat="1">
      <c r="A5" s="23" t="s">
        <v>29</v>
      </c>
      <c r="B5" s="32">
        <f>VLOOKUP(B$1,данные3!$A:$Q,MATCH(A5,данные3!$A$1:$Q$1,0),0)</f>
        <v>160.1</v>
      </c>
    </row>
    <row r="6" spans="1:2" s="23" customFormat="1">
      <c r="A6" s="23" t="s">
        <v>30</v>
      </c>
      <c r="B6" s="32">
        <f>VLOOKUP(B$1,данные3!$A:$Q,MATCH(A6,данные3!$A$1:$Q$1,0),0)</f>
        <v>106.6</v>
      </c>
    </row>
    <row r="7" spans="1:2" s="23" customFormat="1">
      <c r="A7" s="23" t="s">
        <v>31</v>
      </c>
      <c r="B7" s="32">
        <f>VLOOKUP(B$1,данные3!$A:$Q,MATCH(A7,данные3!$A$1:$Q$1,0),0)</f>
        <v>73.5</v>
      </c>
    </row>
    <row r="8" spans="1:2" s="23" customFormat="1">
      <c r="A8" s="23" t="s">
        <v>32</v>
      </c>
      <c r="B8" s="32">
        <f>VLOOKUP(B$1,данные3!$A:$Q,MATCH(A8,данные3!$A$1:$Q$1,0),0)</f>
        <v>71.7</v>
      </c>
    </row>
    <row r="9" spans="1:2" s="23" customFormat="1">
      <c r="A9" s="23" t="s">
        <v>33</v>
      </c>
      <c r="B9" s="32">
        <f>VLOOKUP(B$1,данные3!$A:$Q,MATCH(A9,данные3!$A$1:$Q$1,0),0)</f>
        <v>21.4</v>
      </c>
    </row>
    <row r="10" spans="1:2" s="23" customFormat="1">
      <c r="A10" s="23" t="s">
        <v>34</v>
      </c>
      <c r="B10" s="32">
        <f>VLOOKUP(B$1,данные3!$A:$Q,MATCH(A10,данные3!$A$1:$Q$1,0),0)</f>
        <v>13.2</v>
      </c>
    </row>
    <row r="11" spans="1:2" s="23" customFormat="1">
      <c r="A11" s="23" t="s">
        <v>35</v>
      </c>
      <c r="B11" s="32">
        <f>VLOOKUP(B$1,данные3!$A:$Q,MATCH(A11,данные3!$A$1:$Q$1,0),0)</f>
        <v>12.9</v>
      </c>
    </row>
    <row r="12" spans="1:2" s="23" customFormat="1">
      <c r="A12" s="23" t="s">
        <v>36</v>
      </c>
      <c r="B12" s="32">
        <f>VLOOKUP(B$1,данные3!$A:$Q,MATCH(A12,данные3!$A$1:$Q$1,0),0)</f>
        <v>8.9</v>
      </c>
    </row>
    <row r="13" spans="1:2" s="23" customFormat="1">
      <c r="A13" s="23" t="s">
        <v>37</v>
      </c>
      <c r="B13" s="32">
        <f>VLOOKUP(B$1,данные3!$A:$Q,MATCH(A13,данные3!$A$1:$Q$1,0),0)</f>
        <v>7</v>
      </c>
    </row>
    <row r="14" spans="1:2" s="23" customFormat="1">
      <c r="A14" s="23" t="s">
        <v>38</v>
      </c>
      <c r="B14" s="32">
        <f>VLOOKUP(B$1,данные3!$A:$Q,MATCH(A14,данные3!$A$1:$Q$1,0),0)</f>
        <v>5.7</v>
      </c>
    </row>
    <row r="15" spans="1:2" s="23" customFormat="1">
      <c r="A15" s="23" t="s">
        <v>48</v>
      </c>
      <c r="B15" s="32">
        <f>VLOOKUP(B$1,данные3!$A:$Q,MATCH(A15,данные3!$A$1:$Q$1,0),0)</f>
        <v>5.2</v>
      </c>
    </row>
    <row r="16" spans="1:2" s="23" customFormat="1">
      <c r="A16" s="23" t="s">
        <v>49</v>
      </c>
      <c r="B16" s="32">
        <f>VLOOKUP(B$1,данные3!$A:$Q,MATCH(A16,данные3!$A$1:$Q$1,0),0)</f>
        <v>4.5</v>
      </c>
    </row>
    <row r="17" spans="1:2" s="23" customFormat="1">
      <c r="A17" s="23" t="s">
        <v>50</v>
      </c>
      <c r="B17" s="32">
        <f>VLOOKUP(B$1,данные3!$A:$Q,MATCH(A17,данные3!$A$1:$Q$1,0),0)</f>
        <v>0.9</v>
      </c>
    </row>
    <row r="18" spans="1:2" s="23" customFormat="1">
      <c r="A18" s="23" t="s">
        <v>51</v>
      </c>
      <c r="B18" s="32">
        <f>VLOOKUP(B$1,данные3!$A:$R,MATCH(A18,данные3!$A$1:$R$1,0),0)</f>
        <v>0.4</v>
      </c>
    </row>
    <row r="19" spans="1:2" s="23" customFormat="1">
      <c r="A19" s="24" t="s">
        <v>0</v>
      </c>
      <c r="B19" s="32">
        <f>SUM(B2:B18)</f>
        <v>2484.9999999999995</v>
      </c>
    </row>
    <row r="20" spans="1:2" s="23" customFormat="1">
      <c r="B20" s="3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S14"/>
  <sheetViews>
    <sheetView workbookViewId="0">
      <selection activeCell="B1" sqref="B1:B1048576"/>
    </sheetView>
  </sheetViews>
  <sheetFormatPr defaultRowHeight="15"/>
  <cols>
    <col min="1" max="1" width="11.140625" customWidth="1"/>
    <col min="2" max="2" width="21.7109375" customWidth="1"/>
    <col min="3" max="3" width="21.140625" customWidth="1"/>
    <col min="4" max="4" width="26" customWidth="1"/>
    <col min="5" max="5" width="25.42578125" customWidth="1"/>
    <col min="6" max="6" width="30.5703125" customWidth="1"/>
    <col min="7" max="7" width="21.42578125" customWidth="1"/>
    <col min="8" max="8" width="51.140625" customWidth="1"/>
    <col min="9" max="9" width="14.7109375" customWidth="1"/>
    <col min="10" max="10" width="34.28515625" customWidth="1"/>
    <col min="11" max="12" width="18.42578125" customWidth="1"/>
    <col min="13" max="13" width="34" customWidth="1"/>
    <col min="14" max="14" width="26.7109375" customWidth="1"/>
    <col min="15" max="15" width="17.7109375" customWidth="1"/>
    <col min="16" max="16" width="13.28515625" customWidth="1"/>
    <col min="17" max="17" width="13.85546875" customWidth="1"/>
    <col min="18" max="18" width="13.28515625" customWidth="1"/>
    <col min="19" max="19" width="18.42578125" customWidth="1"/>
  </cols>
  <sheetData>
    <row r="1" spans="1:19" ht="58.15" customHeight="1">
      <c r="A1" s="3" t="s">
        <v>1</v>
      </c>
      <c r="B1" s="4" t="s">
        <v>8</v>
      </c>
      <c r="C1" s="4" t="s">
        <v>9</v>
      </c>
      <c r="D1" s="4" t="s">
        <v>10</v>
      </c>
      <c r="E1" s="4" t="s">
        <v>11</v>
      </c>
      <c r="F1" s="4" t="s">
        <v>12</v>
      </c>
      <c r="G1" s="4" t="s">
        <v>13</v>
      </c>
      <c r="H1" s="4" t="s">
        <v>14</v>
      </c>
      <c r="I1" s="4" t="s">
        <v>15</v>
      </c>
      <c r="J1" s="4" t="s">
        <v>16</v>
      </c>
      <c r="K1" s="4" t="s">
        <v>17</v>
      </c>
      <c r="L1" s="4" t="s">
        <v>18</v>
      </c>
      <c r="M1" s="4" t="s">
        <v>19</v>
      </c>
      <c r="N1" s="3" t="s">
        <v>2</v>
      </c>
      <c r="O1" s="2" t="s">
        <v>23</v>
      </c>
      <c r="P1" s="5" t="s">
        <v>24</v>
      </c>
      <c r="Q1" s="5" t="s">
        <v>25</v>
      </c>
      <c r="R1" s="3" t="s">
        <v>3</v>
      </c>
      <c r="S1" t="s">
        <v>5</v>
      </c>
    </row>
    <row r="2" spans="1:19">
      <c r="A2" s="4" t="s">
        <v>20</v>
      </c>
      <c r="B2" s="5">
        <v>1842.6</v>
      </c>
      <c r="C2" s="5">
        <v>195.1</v>
      </c>
      <c r="D2" s="5">
        <v>193.2</v>
      </c>
      <c r="E2" s="5">
        <v>161.4</v>
      </c>
      <c r="F2" s="5">
        <v>123.3</v>
      </c>
      <c r="G2" s="5">
        <v>49.4</v>
      </c>
      <c r="H2" s="5">
        <v>36.700000000000003</v>
      </c>
      <c r="I2" s="4">
        <v>29.1</v>
      </c>
      <c r="J2" s="4">
        <v>23.3</v>
      </c>
      <c r="K2" s="5">
        <v>7</v>
      </c>
      <c r="L2" s="5">
        <v>0.2</v>
      </c>
      <c r="M2" s="4">
        <v>0</v>
      </c>
      <c r="N2" s="2">
        <f>SUM(B2:M2)</f>
        <v>2661.2999999999997</v>
      </c>
      <c r="O2" s="2">
        <v>671.1</v>
      </c>
      <c r="P2" s="2">
        <v>26.4</v>
      </c>
      <c r="Q2" s="2">
        <v>1915</v>
      </c>
      <c r="R2" s="2">
        <f>SUM(O2:Q2)</f>
        <v>2612.5</v>
      </c>
      <c r="S2" s="2">
        <f>N2-R2</f>
        <v>48.799999999999727</v>
      </c>
    </row>
    <row r="3" spans="1:19">
      <c r="A3" s="4" t="s">
        <v>21</v>
      </c>
      <c r="B3" s="5">
        <v>1522.1</v>
      </c>
      <c r="C3" s="5">
        <v>197.7</v>
      </c>
      <c r="D3" s="5">
        <v>189.4</v>
      </c>
      <c r="E3" s="5">
        <v>12.6</v>
      </c>
      <c r="F3" s="5">
        <v>118.4</v>
      </c>
      <c r="G3" s="5">
        <v>34.700000000000003</v>
      </c>
      <c r="H3" s="5">
        <v>45</v>
      </c>
      <c r="I3" s="4">
        <v>24.7</v>
      </c>
      <c r="J3" s="4">
        <v>20.2</v>
      </c>
      <c r="K3" s="5">
        <v>5.6</v>
      </c>
      <c r="L3" s="5">
        <v>0.2</v>
      </c>
      <c r="M3" s="5">
        <v>23.1</v>
      </c>
      <c r="N3" s="2">
        <f>SUM(B3:M3)</f>
        <v>2193.6999999999994</v>
      </c>
      <c r="O3" s="2">
        <v>714.30000000000007</v>
      </c>
      <c r="P3" s="2">
        <v>29.3</v>
      </c>
      <c r="Q3" s="2">
        <v>1447.7</v>
      </c>
      <c r="R3" s="2">
        <f>SUM(O3:Q3)</f>
        <v>2191.3000000000002</v>
      </c>
      <c r="S3" s="2">
        <f t="shared" ref="S3:S4" si="0">N3-R3</f>
        <v>2.3999999999991815</v>
      </c>
    </row>
    <row r="4" spans="1:19">
      <c r="A4" s="4" t="s">
        <v>22</v>
      </c>
      <c r="B4" s="5">
        <v>1359.9</v>
      </c>
      <c r="C4" s="5">
        <v>161.69999999999999</v>
      </c>
      <c r="D4" s="5">
        <v>187.1</v>
      </c>
      <c r="E4" s="5">
        <v>1.6</v>
      </c>
      <c r="F4" s="5">
        <v>113.7</v>
      </c>
      <c r="G4" s="5">
        <v>34.6</v>
      </c>
      <c r="H4" s="5">
        <v>0</v>
      </c>
      <c r="I4" s="4">
        <v>20.5</v>
      </c>
      <c r="J4" s="4">
        <v>19.399999999999999</v>
      </c>
      <c r="K4" s="5">
        <v>4.5</v>
      </c>
      <c r="L4" s="5">
        <v>0.2</v>
      </c>
      <c r="M4" s="2">
        <v>46.5</v>
      </c>
      <c r="N4" s="2">
        <f>SUM(B4:M4)</f>
        <v>1949.7</v>
      </c>
      <c r="O4" s="2">
        <v>723.19999999999993</v>
      </c>
      <c r="P4" s="2">
        <v>28.5</v>
      </c>
      <c r="Q4" s="2">
        <v>1195</v>
      </c>
      <c r="R4" s="2">
        <f>SUM(O4:Q4)</f>
        <v>1946.6999999999998</v>
      </c>
      <c r="S4" s="2">
        <f t="shared" si="0"/>
        <v>3.0000000000002274</v>
      </c>
    </row>
    <row r="5" spans="1:19">
      <c r="B5" s="2"/>
      <c r="C5" s="2"/>
      <c r="D5" s="2"/>
    </row>
    <row r="6" spans="1:19" ht="30">
      <c r="B6" s="2" t="s">
        <v>23</v>
      </c>
      <c r="C6" s="5" t="s">
        <v>24</v>
      </c>
      <c r="D6" s="5" t="s">
        <v>25</v>
      </c>
      <c r="E6" s="3" t="s">
        <v>3</v>
      </c>
    </row>
    <row r="7" spans="1:19">
      <c r="A7" s="4" t="s">
        <v>20</v>
      </c>
      <c r="B7" s="2">
        <v>671.1</v>
      </c>
      <c r="C7" s="2">
        <v>26.4</v>
      </c>
      <c r="D7" s="2">
        <v>1915</v>
      </c>
      <c r="E7" s="2">
        <f>SUM(B7:D7)</f>
        <v>2612.5</v>
      </c>
    </row>
    <row r="8" spans="1:19">
      <c r="A8" s="4" t="s">
        <v>21</v>
      </c>
      <c r="B8" s="2">
        <v>714.30000000000007</v>
      </c>
      <c r="C8" s="2">
        <v>29.3</v>
      </c>
      <c r="D8" s="2">
        <v>1447.7</v>
      </c>
      <c r="E8" s="2">
        <f>SUM(B8:D8)</f>
        <v>2191.3000000000002</v>
      </c>
    </row>
    <row r="9" spans="1:19">
      <c r="A9" s="4" t="s">
        <v>22</v>
      </c>
      <c r="B9" s="2">
        <v>723.19999999999993</v>
      </c>
      <c r="C9" s="2">
        <v>28.5</v>
      </c>
      <c r="D9" s="2">
        <v>1195</v>
      </c>
      <c r="E9" s="2">
        <f>SUM(B9:D9)</f>
        <v>1946.6999999999998</v>
      </c>
    </row>
    <row r="12" spans="1:19">
      <c r="B12" s="2"/>
      <c r="C12" s="2"/>
      <c r="D12" s="2"/>
    </row>
    <row r="13" spans="1:19">
      <c r="D13" s="2"/>
    </row>
    <row r="14" spans="1:19">
      <c r="A14" s="1"/>
      <c r="B14" s="2"/>
      <c r="C14" s="2"/>
      <c r="D14" s="2"/>
    </row>
  </sheetData>
  <pageMargins left="0.7" right="0.7" top="0.75" bottom="0.75" header="0.3" footer="0.3"/>
  <pageSetup paperSize="9" orientation="portrait" horizontalDpi="300" verticalDpi="3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A23"/>
  <sheetViews>
    <sheetView topLeftCell="A10" workbookViewId="0">
      <selection activeCell="B1" sqref="B1:B1048576"/>
    </sheetView>
  </sheetViews>
  <sheetFormatPr defaultRowHeight="15"/>
  <cols>
    <col min="1" max="1" width="28.5703125" customWidth="1"/>
    <col min="2" max="2" width="16.85546875" customWidth="1"/>
    <col min="3" max="3" width="22" customWidth="1"/>
    <col min="4" max="4" width="21.7109375" customWidth="1"/>
  </cols>
  <sheetData>
    <row r="1" spans="1:27" ht="23.25" customHeight="1">
      <c r="A1" s="3" t="s">
        <v>1</v>
      </c>
      <c r="B1" s="4" t="s">
        <v>20</v>
      </c>
      <c r="C1" s="4" t="s">
        <v>21</v>
      </c>
      <c r="D1" s="4" t="s">
        <v>22</v>
      </c>
      <c r="J1" s="3" t="s">
        <v>1</v>
      </c>
      <c r="K1" s="4" t="s">
        <v>8</v>
      </c>
      <c r="L1" s="4" t="s">
        <v>9</v>
      </c>
      <c r="M1" s="4" t="s">
        <v>10</v>
      </c>
      <c r="N1" s="4" t="s">
        <v>11</v>
      </c>
      <c r="O1" s="4" t="s">
        <v>12</v>
      </c>
      <c r="P1" s="4" t="s">
        <v>13</v>
      </c>
      <c r="Q1" s="4" t="s">
        <v>14</v>
      </c>
      <c r="R1" s="4" t="s">
        <v>15</v>
      </c>
      <c r="S1" s="4" t="s">
        <v>16</v>
      </c>
      <c r="T1" s="4" t="s">
        <v>17</v>
      </c>
      <c r="U1" s="4" t="s">
        <v>18</v>
      </c>
      <c r="V1" s="4" t="s">
        <v>19</v>
      </c>
      <c r="W1" s="3" t="s">
        <v>2</v>
      </c>
      <c r="X1" s="2" t="s">
        <v>23</v>
      </c>
      <c r="Y1" s="5" t="s">
        <v>24</v>
      </c>
      <c r="Z1" s="5" t="s">
        <v>25</v>
      </c>
      <c r="AA1" s="3" t="s">
        <v>3</v>
      </c>
    </row>
    <row r="2" spans="1:27">
      <c r="A2" s="4" t="s">
        <v>8</v>
      </c>
      <c r="B2" s="5">
        <v>1842.6</v>
      </c>
      <c r="C2" s="5">
        <v>1522.1</v>
      </c>
      <c r="D2" s="5">
        <v>1359.9</v>
      </c>
      <c r="J2" s="4" t="s">
        <v>20</v>
      </c>
      <c r="K2" s="5">
        <v>1842.6</v>
      </c>
      <c r="L2" s="5">
        <v>195.1</v>
      </c>
      <c r="M2" s="5">
        <v>193.2</v>
      </c>
      <c r="N2" s="5">
        <v>161.4</v>
      </c>
      <c r="O2" s="5">
        <v>123.3</v>
      </c>
      <c r="P2" s="5">
        <v>49.4</v>
      </c>
      <c r="Q2" s="5">
        <v>36.700000000000003</v>
      </c>
      <c r="R2" s="4">
        <v>29.1</v>
      </c>
      <c r="S2" s="4">
        <v>23.3</v>
      </c>
      <c r="T2" s="5">
        <v>7</v>
      </c>
      <c r="U2" s="5">
        <v>0.2</v>
      </c>
      <c r="V2" s="4">
        <v>0</v>
      </c>
      <c r="W2" s="2">
        <f>SUM(K2:V2)</f>
        <v>2661.2999999999997</v>
      </c>
      <c r="X2" s="2">
        <v>671.1</v>
      </c>
      <c r="Y2" s="2">
        <v>26.4</v>
      </c>
      <c r="Z2" s="2">
        <v>1915</v>
      </c>
      <c r="AA2" s="2">
        <f>SUM(X2:Z2)</f>
        <v>2612.5</v>
      </c>
    </row>
    <row r="3" spans="1:27" ht="30">
      <c r="A3" s="4" t="s">
        <v>9</v>
      </c>
      <c r="B3" s="5">
        <v>195.1</v>
      </c>
      <c r="C3" s="5">
        <v>197.7</v>
      </c>
      <c r="D3" s="5">
        <v>161.69999999999999</v>
      </c>
      <c r="J3" s="4" t="s">
        <v>21</v>
      </c>
      <c r="K3" s="5">
        <v>1522.1</v>
      </c>
      <c r="L3" s="5">
        <v>197.7</v>
      </c>
      <c r="M3" s="5">
        <v>189.4</v>
      </c>
      <c r="N3" s="5">
        <v>12.6</v>
      </c>
      <c r="O3" s="5">
        <v>118.4</v>
      </c>
      <c r="P3" s="5">
        <v>34.700000000000003</v>
      </c>
      <c r="Q3" s="5">
        <v>45</v>
      </c>
      <c r="R3" s="4">
        <v>24.7</v>
      </c>
      <c r="S3" s="4">
        <v>20.2</v>
      </c>
      <c r="T3" s="5">
        <v>5.6</v>
      </c>
      <c r="U3" s="5">
        <v>0.2</v>
      </c>
      <c r="V3" s="5">
        <v>23.1</v>
      </c>
      <c r="W3" s="2">
        <f>SUM(K3:V3)</f>
        <v>2193.6999999999994</v>
      </c>
      <c r="X3" s="2">
        <v>714.30000000000007</v>
      </c>
      <c r="Y3" s="2">
        <v>29.3</v>
      </c>
      <c r="Z3" s="2">
        <v>1447.7</v>
      </c>
      <c r="AA3" s="2">
        <f>SUM(X3:Z3)</f>
        <v>2191.3000000000002</v>
      </c>
    </row>
    <row r="4" spans="1:27" ht="30">
      <c r="A4" s="4" t="s">
        <v>10</v>
      </c>
      <c r="B4" s="5">
        <v>193.2</v>
      </c>
      <c r="C4" s="5">
        <v>189.4</v>
      </c>
      <c r="D4" s="5">
        <v>187.1</v>
      </c>
      <c r="J4" s="4" t="s">
        <v>22</v>
      </c>
      <c r="K4" s="5">
        <v>1359.9</v>
      </c>
      <c r="L4" s="5">
        <v>161.69999999999999</v>
      </c>
      <c r="M4" s="5">
        <v>187.1</v>
      </c>
      <c r="N4" s="5">
        <v>1.6</v>
      </c>
      <c r="O4" s="5">
        <v>113.7</v>
      </c>
      <c r="P4" s="5">
        <v>34.6</v>
      </c>
      <c r="Q4" s="5">
        <v>0</v>
      </c>
      <c r="R4" s="4">
        <v>20.5</v>
      </c>
      <c r="S4" s="4">
        <v>19.399999999999999</v>
      </c>
      <c r="T4" s="5">
        <v>4.5</v>
      </c>
      <c r="U4" s="5">
        <v>0.2</v>
      </c>
      <c r="V4" s="2">
        <v>46.5</v>
      </c>
      <c r="W4" s="2">
        <f>SUM(K4:V4)</f>
        <v>1949.7</v>
      </c>
      <c r="X4" s="2">
        <v>723.19999999999993</v>
      </c>
      <c r="Y4" s="2">
        <v>28.5</v>
      </c>
      <c r="Z4" s="2">
        <v>1195</v>
      </c>
      <c r="AA4" s="2">
        <f>SUM(X4:Z4)</f>
        <v>1946.6999999999998</v>
      </c>
    </row>
    <row r="5" spans="1:27" ht="30">
      <c r="A5" s="4" t="s">
        <v>11</v>
      </c>
      <c r="B5" s="5">
        <v>161.4</v>
      </c>
      <c r="C5" s="5">
        <v>12.6</v>
      </c>
      <c r="D5" s="5">
        <v>1.6</v>
      </c>
    </row>
    <row r="6" spans="1:27" ht="30">
      <c r="A6" s="4" t="s">
        <v>12</v>
      </c>
      <c r="B6" s="5">
        <v>123.3</v>
      </c>
      <c r="C6" s="5">
        <v>118.4</v>
      </c>
      <c r="D6" s="5">
        <v>113.7</v>
      </c>
    </row>
    <row r="7" spans="1:27" ht="30">
      <c r="A7" s="4" t="s">
        <v>13</v>
      </c>
      <c r="B7" s="5">
        <v>49.4</v>
      </c>
      <c r="C7" s="5">
        <v>34.700000000000003</v>
      </c>
      <c r="D7" s="5">
        <v>34.6</v>
      </c>
    </row>
    <row r="8" spans="1:27" ht="30">
      <c r="A8" s="4" t="s">
        <v>14</v>
      </c>
      <c r="B8" s="5">
        <v>36.700000000000003</v>
      </c>
      <c r="C8" s="5">
        <v>45</v>
      </c>
      <c r="D8" s="5">
        <v>0</v>
      </c>
    </row>
    <row r="9" spans="1:27" ht="45">
      <c r="A9" s="4" t="s">
        <v>15</v>
      </c>
      <c r="B9" s="4">
        <v>29.1</v>
      </c>
      <c r="C9" s="4">
        <v>24.7</v>
      </c>
      <c r="D9" s="4">
        <v>20.5</v>
      </c>
    </row>
    <row r="10" spans="1:27" ht="30">
      <c r="A10" s="4" t="s">
        <v>16</v>
      </c>
      <c r="B10" s="4">
        <v>23.3</v>
      </c>
      <c r="C10" s="4">
        <v>20.2</v>
      </c>
      <c r="D10" s="4">
        <v>19.399999999999999</v>
      </c>
    </row>
    <row r="11" spans="1:27" ht="75">
      <c r="A11" s="4" t="s">
        <v>17</v>
      </c>
      <c r="B11" s="5">
        <v>7</v>
      </c>
      <c r="C11" s="5">
        <v>5.6</v>
      </c>
      <c r="D11" s="5">
        <v>4.5</v>
      </c>
    </row>
    <row r="12" spans="1:27" ht="30">
      <c r="A12" s="4" t="s">
        <v>18</v>
      </c>
      <c r="B12" s="5">
        <v>0.2</v>
      </c>
      <c r="C12" s="5">
        <v>0.2</v>
      </c>
      <c r="D12" s="5">
        <v>0.2</v>
      </c>
    </row>
    <row r="13" spans="1:27" ht="30">
      <c r="A13" s="4" t="s">
        <v>19</v>
      </c>
      <c r="B13" s="4">
        <v>0</v>
      </c>
      <c r="C13" s="5">
        <v>23.1</v>
      </c>
      <c r="D13" s="2">
        <v>46.5</v>
      </c>
    </row>
    <row r="14" spans="1:27">
      <c r="A14" s="3" t="s">
        <v>2</v>
      </c>
      <c r="B14" s="2">
        <f>SUM(B2:B13)</f>
        <v>2661.2999999999997</v>
      </c>
      <c r="C14" s="2">
        <f>SUM(C2:C13)</f>
        <v>2193.6999999999994</v>
      </c>
      <c r="D14" s="2">
        <f>SUM(D2:D13)</f>
        <v>1949.7</v>
      </c>
    </row>
    <row r="15" spans="1:27">
      <c r="A15" s="2" t="s">
        <v>41</v>
      </c>
      <c r="B15" s="2">
        <v>29.1</v>
      </c>
      <c r="C15" s="2">
        <v>32.4</v>
      </c>
      <c r="D15" s="2">
        <v>36.5</v>
      </c>
    </row>
    <row r="16" spans="1:27">
      <c r="A16" s="2" t="s">
        <v>42</v>
      </c>
      <c r="B16" s="2">
        <v>483.1</v>
      </c>
      <c r="C16" s="2">
        <v>518.6</v>
      </c>
      <c r="D16" s="2">
        <v>518.6</v>
      </c>
    </row>
    <row r="17" spans="1:4">
      <c r="A17" s="2" t="s">
        <v>43</v>
      </c>
      <c r="B17" s="2">
        <v>10</v>
      </c>
      <c r="C17" s="2">
        <v>10.4</v>
      </c>
      <c r="D17" s="2">
        <v>10.8</v>
      </c>
    </row>
    <row r="18" spans="1:4">
      <c r="A18" s="2" t="s">
        <v>44</v>
      </c>
      <c r="B18" s="2">
        <v>138.5</v>
      </c>
      <c r="C18" s="2">
        <v>142.30000000000001</v>
      </c>
      <c r="D18" s="2">
        <v>146.69999999999999</v>
      </c>
    </row>
    <row r="19" spans="1:4">
      <c r="A19" s="2" t="s">
        <v>45</v>
      </c>
      <c r="B19" s="2">
        <v>10.6</v>
      </c>
      <c r="C19" s="2">
        <v>10.6</v>
      </c>
      <c r="D19" s="2">
        <v>10.6</v>
      </c>
    </row>
    <row r="20" spans="1:4" ht="30">
      <c r="A20" s="5" t="s">
        <v>46</v>
      </c>
      <c r="B20" s="2">
        <v>26.2</v>
      </c>
      <c r="C20" s="2">
        <v>29.3</v>
      </c>
      <c r="D20" s="2">
        <v>28.5</v>
      </c>
    </row>
    <row r="21" spans="1:4" ht="30">
      <c r="A21" s="5" t="s">
        <v>25</v>
      </c>
      <c r="B21" s="2">
        <v>1915</v>
      </c>
      <c r="C21" s="2">
        <v>1447.7</v>
      </c>
      <c r="D21" s="2">
        <v>1195</v>
      </c>
    </row>
    <row r="22" spans="1:4" ht="30">
      <c r="A22" s="5" t="s">
        <v>52</v>
      </c>
      <c r="B22" s="2">
        <v>697.50000000000011</v>
      </c>
      <c r="C22" s="2">
        <v>743.6</v>
      </c>
      <c r="D22" s="2">
        <v>751.69999999999993</v>
      </c>
    </row>
    <row r="23" spans="1:4">
      <c r="A23" s="3" t="s">
        <v>3</v>
      </c>
      <c r="B23" s="2">
        <f>SUM(B15:B21)</f>
        <v>2612.5</v>
      </c>
      <c r="C23" s="2">
        <f t="shared" ref="C23:D23" si="0">SUM(C15:C21)</f>
        <v>2191.3000000000002</v>
      </c>
      <c r="D23" s="2">
        <f t="shared" si="0"/>
        <v>1946.6999999999998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R25"/>
  <sheetViews>
    <sheetView view="pageBreakPreview" zoomScale="80" zoomScaleNormal="70" zoomScaleSheetLayoutView="80" workbookViewId="0">
      <selection activeCell="B1" sqref="B1:B1048576"/>
    </sheetView>
  </sheetViews>
  <sheetFormatPr defaultRowHeight="15"/>
  <cols>
    <col min="2" max="2" width="26" customWidth="1"/>
    <col min="3" max="3" width="20.7109375" customWidth="1"/>
    <col min="4" max="4" width="21.7109375" customWidth="1"/>
    <col min="5" max="5" width="16.85546875" customWidth="1"/>
    <col min="6" max="6" width="17.85546875" customWidth="1"/>
    <col min="7" max="7" width="16.28515625" customWidth="1"/>
    <col min="8" max="8" width="16.85546875" customWidth="1"/>
    <col min="9" max="9" width="15.140625" customWidth="1"/>
    <col min="10" max="10" width="16.5703125" customWidth="1"/>
    <col min="11" max="11" width="14.7109375" customWidth="1"/>
    <col min="12" max="13" width="15.28515625" customWidth="1"/>
    <col min="14" max="14" width="18.28515625" customWidth="1"/>
    <col min="15" max="15" width="17.42578125" customWidth="1"/>
    <col min="16" max="19" width="17.7109375" customWidth="1"/>
  </cols>
  <sheetData>
    <row r="1" spans="1:18" ht="125.65" customHeight="1">
      <c r="A1" s="3" t="s">
        <v>1</v>
      </c>
      <c r="B1" s="4" t="s">
        <v>27</v>
      </c>
      <c r="C1" s="4" t="s">
        <v>40</v>
      </c>
      <c r="D1" s="4" t="s">
        <v>28</v>
      </c>
      <c r="E1" s="4" t="s">
        <v>29</v>
      </c>
      <c r="F1" s="4" t="s">
        <v>30</v>
      </c>
      <c r="G1" s="4" t="s">
        <v>31</v>
      </c>
      <c r="H1" s="4" t="s">
        <v>32</v>
      </c>
      <c r="I1" s="4" t="s">
        <v>33</v>
      </c>
      <c r="J1" s="4" t="s">
        <v>34</v>
      </c>
      <c r="K1" s="4" t="s">
        <v>35</v>
      </c>
      <c r="L1" s="4" t="s">
        <v>36</v>
      </c>
      <c r="M1" s="4" t="s">
        <v>37</v>
      </c>
      <c r="N1" s="4" t="s">
        <v>38</v>
      </c>
      <c r="O1" s="4" t="s">
        <v>48</v>
      </c>
      <c r="P1" s="4" t="s">
        <v>49</v>
      </c>
      <c r="Q1" s="4" t="s">
        <v>50</v>
      </c>
      <c r="R1" s="4" t="s">
        <v>51</v>
      </c>
    </row>
    <row r="2" spans="1:18">
      <c r="A2" s="4" t="s">
        <v>39</v>
      </c>
      <c r="B2" s="2">
        <v>1465.7</v>
      </c>
      <c r="C2" s="5">
        <v>348.9</v>
      </c>
      <c r="D2" s="5">
        <v>178.4</v>
      </c>
      <c r="E2" s="5">
        <v>160.1</v>
      </c>
      <c r="F2" s="5">
        <v>106.6</v>
      </c>
      <c r="G2" s="5">
        <v>73.5</v>
      </c>
      <c r="H2" s="5">
        <v>71.7</v>
      </c>
      <c r="I2" s="5">
        <v>21.4</v>
      </c>
      <c r="J2" s="5">
        <v>13.2</v>
      </c>
      <c r="K2" s="5">
        <v>12.9</v>
      </c>
      <c r="L2" s="5">
        <v>8.9</v>
      </c>
      <c r="M2" s="2">
        <v>7</v>
      </c>
      <c r="N2" s="2">
        <v>5.7</v>
      </c>
      <c r="O2" s="2">
        <v>5.2</v>
      </c>
      <c r="P2" s="2">
        <v>4.5</v>
      </c>
      <c r="Q2" s="2">
        <v>0.9</v>
      </c>
      <c r="R2" s="2">
        <v>0.4</v>
      </c>
    </row>
    <row r="3" spans="1:18">
      <c r="A3" s="4" t="s">
        <v>21</v>
      </c>
      <c r="B3" s="5">
        <v>1482.5</v>
      </c>
      <c r="C3" s="5">
        <v>67</v>
      </c>
      <c r="D3" s="7">
        <v>180.8</v>
      </c>
      <c r="E3" s="5">
        <v>0.8</v>
      </c>
      <c r="F3" s="5">
        <v>64.5</v>
      </c>
      <c r="G3" s="5">
        <v>66.5</v>
      </c>
      <c r="H3" s="5">
        <v>62.9</v>
      </c>
      <c r="I3" s="5">
        <v>20.8</v>
      </c>
      <c r="J3" s="5">
        <v>13.3</v>
      </c>
      <c r="K3" s="5">
        <v>12.1</v>
      </c>
      <c r="L3" s="5">
        <v>6.9</v>
      </c>
      <c r="M3" s="2">
        <v>5.6</v>
      </c>
      <c r="N3" s="2">
        <v>4</v>
      </c>
      <c r="O3" s="2">
        <v>3.1</v>
      </c>
      <c r="P3" s="2">
        <v>1.8</v>
      </c>
      <c r="Q3" s="2">
        <v>0</v>
      </c>
      <c r="R3" s="2">
        <v>0.3</v>
      </c>
    </row>
    <row r="4" spans="1:18">
      <c r="A4" s="4" t="s">
        <v>22</v>
      </c>
      <c r="B4" s="5">
        <v>1308.2</v>
      </c>
      <c r="C4" s="5">
        <v>10.9</v>
      </c>
      <c r="D4" s="7">
        <v>146.9</v>
      </c>
      <c r="E4" s="5">
        <v>0.8</v>
      </c>
      <c r="F4" s="5">
        <v>71.2</v>
      </c>
      <c r="G4" s="5">
        <v>64.2</v>
      </c>
      <c r="H4" s="5">
        <v>61</v>
      </c>
      <c r="I4" s="5">
        <v>20.8</v>
      </c>
      <c r="J4" s="5">
        <v>11.1</v>
      </c>
      <c r="K4" s="5">
        <v>12.1</v>
      </c>
      <c r="L4" s="2">
        <v>6.9</v>
      </c>
      <c r="M4" s="2">
        <v>4.5</v>
      </c>
      <c r="N4" s="2">
        <v>4</v>
      </c>
      <c r="O4" s="2">
        <v>2</v>
      </c>
      <c r="P4" s="2">
        <v>1.8</v>
      </c>
      <c r="Q4" s="2">
        <v>0</v>
      </c>
      <c r="R4" s="2">
        <v>0.3</v>
      </c>
    </row>
    <row r="9" spans="1:18" ht="45">
      <c r="B9" s="4" t="s">
        <v>27</v>
      </c>
      <c r="C9" s="2">
        <v>1465.7</v>
      </c>
      <c r="D9" s="5">
        <v>1482.5</v>
      </c>
      <c r="E9" s="5">
        <v>1308.2</v>
      </c>
    </row>
    <row r="10" spans="1:18" ht="90">
      <c r="B10" s="4" t="s">
        <v>40</v>
      </c>
      <c r="C10" s="5">
        <v>348.9</v>
      </c>
      <c r="D10" s="5">
        <v>67</v>
      </c>
      <c r="E10" s="5">
        <v>10.9</v>
      </c>
    </row>
    <row r="11" spans="1:18" ht="30">
      <c r="B11" s="4" t="s">
        <v>28</v>
      </c>
      <c r="C11" s="5">
        <v>178.4</v>
      </c>
      <c r="D11" s="7">
        <v>180.8</v>
      </c>
      <c r="E11" s="7">
        <v>146.9</v>
      </c>
    </row>
    <row r="12" spans="1:18" ht="60">
      <c r="B12" s="4" t="s">
        <v>29</v>
      </c>
      <c r="C12" s="5">
        <v>160.1</v>
      </c>
      <c r="D12" s="5">
        <v>0.8</v>
      </c>
      <c r="E12" s="5">
        <v>0.8</v>
      </c>
    </row>
    <row r="13" spans="1:18" ht="45">
      <c r="B13" s="4" t="s">
        <v>30</v>
      </c>
      <c r="C13" s="5">
        <v>106.6</v>
      </c>
      <c r="D13" s="5">
        <v>64.5</v>
      </c>
      <c r="E13" s="5">
        <v>71.2</v>
      </c>
    </row>
    <row r="14" spans="1:18" ht="60">
      <c r="B14" s="4" t="s">
        <v>31</v>
      </c>
      <c r="C14" s="5">
        <v>73.5</v>
      </c>
      <c r="D14" s="5">
        <v>66.5</v>
      </c>
      <c r="E14" s="5">
        <v>64.2</v>
      </c>
    </row>
    <row r="15" spans="1:18" ht="45">
      <c r="B15" s="4" t="s">
        <v>32</v>
      </c>
      <c r="C15" s="5">
        <v>71.7</v>
      </c>
      <c r="D15" s="5">
        <v>62.9</v>
      </c>
      <c r="E15" s="5">
        <v>61</v>
      </c>
    </row>
    <row r="16" spans="1:18" ht="105">
      <c r="B16" s="4" t="s">
        <v>33</v>
      </c>
      <c r="C16" s="5">
        <v>21.4</v>
      </c>
      <c r="D16" s="5">
        <v>20.8</v>
      </c>
      <c r="E16" s="5">
        <v>20.8</v>
      </c>
    </row>
    <row r="17" spans="2:5" ht="45">
      <c r="B17" s="4" t="s">
        <v>34</v>
      </c>
      <c r="C17" s="5">
        <v>13.2</v>
      </c>
      <c r="D17" s="5">
        <v>13.3</v>
      </c>
      <c r="E17" s="5">
        <v>11.1</v>
      </c>
    </row>
    <row r="18" spans="2:5" ht="45">
      <c r="B18" s="4" t="s">
        <v>35</v>
      </c>
      <c r="C18" s="5">
        <v>12.9</v>
      </c>
      <c r="D18" s="5">
        <v>12.1</v>
      </c>
      <c r="E18" s="5">
        <v>12.1</v>
      </c>
    </row>
    <row r="19" spans="2:5" ht="90">
      <c r="B19" s="4" t="s">
        <v>36</v>
      </c>
      <c r="C19" s="5">
        <v>8.9</v>
      </c>
      <c r="D19" s="5">
        <v>6.9</v>
      </c>
      <c r="E19" s="2">
        <v>6.9</v>
      </c>
    </row>
    <row r="20" spans="2:5" ht="60">
      <c r="B20" s="4" t="s">
        <v>37</v>
      </c>
      <c r="C20" s="2">
        <v>7</v>
      </c>
      <c r="D20" s="2">
        <v>5.6</v>
      </c>
      <c r="E20" s="2">
        <v>4.5</v>
      </c>
    </row>
    <row r="21" spans="2:5" ht="60">
      <c r="B21" s="4" t="s">
        <v>38</v>
      </c>
      <c r="C21" s="2">
        <v>5.7</v>
      </c>
      <c r="D21" s="2">
        <v>4</v>
      </c>
      <c r="E21" s="2">
        <v>4</v>
      </c>
    </row>
    <row r="22" spans="2:5" ht="75">
      <c r="B22" s="4" t="s">
        <v>48</v>
      </c>
      <c r="C22" s="2">
        <v>5.2</v>
      </c>
      <c r="D22" s="2">
        <v>3.1</v>
      </c>
      <c r="E22" s="2">
        <v>2</v>
      </c>
    </row>
    <row r="23" spans="2:5" ht="75">
      <c r="B23" s="4" t="s">
        <v>49</v>
      </c>
      <c r="C23" s="2">
        <v>4.5</v>
      </c>
      <c r="D23" s="2">
        <v>1.8</v>
      </c>
      <c r="E23" s="2">
        <v>1.8</v>
      </c>
    </row>
    <row r="24" spans="2:5" ht="45">
      <c r="B24" s="4" t="s">
        <v>50</v>
      </c>
      <c r="C24" s="2">
        <v>0.9</v>
      </c>
      <c r="D24" s="2">
        <v>0</v>
      </c>
      <c r="E24" s="2">
        <v>0</v>
      </c>
    </row>
    <row r="25" spans="2:5" ht="45">
      <c r="B25" s="4" t="s">
        <v>51</v>
      </c>
      <c r="C25" s="2">
        <v>0.4</v>
      </c>
      <c r="D25" s="2">
        <v>0.3</v>
      </c>
      <c r="E25" s="2">
        <v>0.3</v>
      </c>
    </row>
  </sheetData>
  <pageMargins left="0.7" right="0.7" top="0.75" bottom="0.75" header="0.3" footer="0.3"/>
  <pageSetup paperSize="9" scale="74" orientation="landscape" r:id="rId1"/>
  <colBreaks count="1" manualBreakCount="1">
    <brk id="10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8</vt:i4>
      </vt:variant>
      <vt:variant>
        <vt:lpstr>Именованные диапазоны</vt:lpstr>
      </vt:variant>
      <vt:variant>
        <vt:i4>1</vt:i4>
      </vt:variant>
    </vt:vector>
  </HeadingPairs>
  <TitlesOfParts>
    <vt:vector size="9" baseType="lpstr">
      <vt:lpstr>Дашборд</vt:lpstr>
      <vt:lpstr>Обработка0</vt:lpstr>
      <vt:lpstr>обработка</vt:lpstr>
      <vt:lpstr>обработка2</vt:lpstr>
      <vt:lpstr>обработка3</vt:lpstr>
      <vt:lpstr>Данные</vt:lpstr>
      <vt:lpstr>данные2</vt:lpstr>
      <vt:lpstr>данные3</vt:lpstr>
      <vt:lpstr>данные3!Область_печати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Наталья Анья</dc:creator>
  <cp:lastModifiedBy>Артемьева Светлана</cp:lastModifiedBy>
  <cp:lastPrinted>2024-04-26T12:02:09Z</cp:lastPrinted>
  <dcterms:created xsi:type="dcterms:W3CDTF">2021-05-17T08:50:17Z</dcterms:created>
  <dcterms:modified xsi:type="dcterms:W3CDTF">2025-01-13T07:39:41Z</dcterms:modified>
</cp:coreProperties>
</file>